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minrelext-my.sharepoint.com/personal/gcorredorm_cancilleria_gov_co/Documents/2024/"/>
    </mc:Choice>
  </mc:AlternateContent>
  <xr:revisionPtr revIDLastSave="16" documentId="14_{3A92A892-0CD5-4A53-A8FF-C3B97E9DB2B6}" xr6:coauthVersionLast="47" xr6:coauthVersionMax="47" xr10:uidLastSave="{22509DDC-19C1-4300-B8B0-A36B1CDB8D57}"/>
  <bookViews>
    <workbookView xWindow="-120" yWindow="-120" windowWidth="29040" windowHeight="15720" xr2:uid="{7656C053-8A00-4144-B513-750F8FE91820}"/>
  </bookViews>
  <sheets>
    <sheet name="EJECUCION CONTRATOS 2024" sheetId="1" r:id="rId1"/>
  </sheets>
  <definedNames>
    <definedName name="_xlnm._FilterDatabase" localSheetId="0" hidden="1">'EJECUCION CONTRATOS 2024'!$A$1:$AR$13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41" i="1" l="1"/>
  <c r="V41" i="1" s="1"/>
  <c r="B52" i="1"/>
  <c r="I91" i="1"/>
  <c r="J91" i="1"/>
  <c r="K91" i="1"/>
  <c r="L91" i="1"/>
  <c r="M91" i="1"/>
  <c r="N91" i="1"/>
  <c r="O91" i="1"/>
  <c r="P91" i="1"/>
  <c r="Q91" i="1"/>
  <c r="R91" i="1"/>
  <c r="S91" i="1"/>
  <c r="T91" i="1"/>
  <c r="W91" i="1"/>
  <c r="H91" i="1"/>
  <c r="W34" i="1"/>
  <c r="I34" i="1"/>
  <c r="H34" i="1"/>
  <c r="U16" i="1" l="1"/>
  <c r="U33" i="1"/>
  <c r="V33" i="1" s="1"/>
  <c r="U27" i="1"/>
  <c r="V27" i="1" s="1"/>
  <c r="U26" i="1"/>
  <c r="V26" i="1" s="1"/>
  <c r="AL25" i="1"/>
  <c r="U25" i="1" s="1"/>
  <c r="V25" i="1" s="1"/>
  <c r="U24" i="1"/>
  <c r="V24" i="1" s="1"/>
  <c r="U21" i="1"/>
  <c r="U20" i="1"/>
  <c r="V20" i="1" s="1"/>
  <c r="V34" i="1" s="1"/>
  <c r="U18" i="1"/>
  <c r="U85" i="1"/>
  <c r="U75" i="1"/>
  <c r="U82" i="1"/>
  <c r="U79" i="1"/>
  <c r="U78" i="1"/>
  <c r="V78" i="1" s="1"/>
  <c r="U74" i="1"/>
  <c r="V74" i="1" s="1"/>
  <c r="AL73" i="1"/>
  <c r="U73" i="1" s="1"/>
  <c r="V73" i="1" s="1"/>
  <c r="U72" i="1"/>
  <c r="V72" i="1" s="1"/>
  <c r="U71" i="1"/>
  <c r="V71" i="1" s="1"/>
  <c r="AL70" i="1"/>
  <c r="U70" i="1" s="1"/>
  <c r="V70" i="1" s="1"/>
  <c r="U69" i="1"/>
  <c r="V69" i="1" s="1"/>
  <c r="U77" i="1"/>
  <c r="V77" i="1" s="1"/>
  <c r="U68" i="1"/>
  <c r="V68" i="1" s="1"/>
  <c r="AL67" i="1"/>
  <c r="U67" i="1" s="1"/>
  <c r="V67" i="1" s="1"/>
  <c r="U66" i="1"/>
  <c r="V66" i="1" s="1"/>
  <c r="U65" i="1"/>
  <c r="V65" i="1" s="1"/>
  <c r="U64" i="1"/>
  <c r="V64" i="1" s="1"/>
  <c r="U63" i="1"/>
  <c r="V63" i="1" s="1"/>
  <c r="AL61" i="1"/>
  <c r="U61" i="1" s="1"/>
  <c r="V61" i="1" s="1"/>
  <c r="U60" i="1"/>
  <c r="V60" i="1" s="1"/>
  <c r="U59" i="1"/>
  <c r="V59" i="1" s="1"/>
  <c r="U58" i="1"/>
  <c r="V58" i="1" s="1"/>
  <c r="U34" i="1" l="1"/>
  <c r="U57" i="1"/>
  <c r="V57" i="1" s="1"/>
  <c r="U56" i="1"/>
  <c r="V56" i="1" s="1"/>
  <c r="U55" i="1"/>
  <c r="V55" i="1" s="1"/>
  <c r="U54" i="1"/>
  <c r="V54" i="1" s="1"/>
  <c r="U53" i="1"/>
  <c r="V53" i="1" s="1"/>
  <c r="U52" i="1"/>
  <c r="V52" i="1" s="1"/>
  <c r="U51" i="1"/>
  <c r="V51" i="1" s="1"/>
  <c r="U50" i="1"/>
  <c r="V50" i="1" s="1"/>
  <c r="U49" i="1"/>
  <c r="V49" i="1" s="1"/>
  <c r="U48" i="1"/>
  <c r="V48" i="1" s="1"/>
  <c r="U47" i="1"/>
  <c r="V47" i="1" s="1"/>
  <c r="U45" i="1"/>
  <c r="V45" i="1" s="1"/>
  <c r="U44" i="1"/>
  <c r="V44" i="1" s="1"/>
  <c r="U43" i="1" l="1"/>
  <c r="V43" i="1" s="1"/>
  <c r="U42" i="1"/>
  <c r="V42" i="1" s="1"/>
  <c r="U40" i="1"/>
  <c r="V40" i="1" s="1"/>
  <c r="U39" i="1"/>
  <c r="V39" i="1" s="1"/>
  <c r="U38" i="1"/>
  <c r="V38" i="1" s="1"/>
  <c r="AB37" i="1"/>
  <c r="U37" i="1" s="1"/>
  <c r="V37" i="1" s="1"/>
  <c r="AA36" i="1"/>
  <c r="U36" i="1" s="1"/>
  <c r="V36" i="1" s="1"/>
  <c r="U35" i="1"/>
  <c r="P16" i="1"/>
  <c r="U12" i="1"/>
  <c r="U6" i="1"/>
  <c r="AL4" i="1"/>
  <c r="U4" i="1" s="1"/>
  <c r="P14" i="1"/>
  <c r="U8" i="1"/>
  <c r="V8" i="1" s="1"/>
  <c r="U10" i="1"/>
  <c r="V10" i="1" s="1"/>
  <c r="V35" i="1" l="1"/>
  <c r="V91" i="1" s="1"/>
  <c r="U91" i="1"/>
  <c r="U11" i="1"/>
  <c r="AL9" i="1"/>
  <c r="AH9" i="1"/>
  <c r="AK7" i="1"/>
  <c r="U7" i="1" s="1"/>
  <c r="U9" i="1" l="1"/>
</calcChain>
</file>

<file path=xl/sharedStrings.xml><?xml version="1.0" encoding="utf-8"?>
<sst xmlns="http://schemas.openxmlformats.org/spreadsheetml/2006/main" count="872" uniqueCount="401">
  <si>
    <t>TIPO 
Contrato</t>
  </si>
  <si>
    <t>PROCESO SECOP</t>
  </si>
  <si>
    <t>Numero #</t>
  </si>
  <si>
    <t>CONTRATISTA</t>
  </si>
  <si>
    <t>OBJETO</t>
  </si>
  <si>
    <t>DURACIÓN</t>
  </si>
  <si>
    <t>Valor Contrato</t>
  </si>
  <si>
    <t>Supervisor</t>
  </si>
  <si>
    <t>CDP</t>
  </si>
  <si>
    <t xml:space="preserve">Inversion </t>
  </si>
  <si>
    <t>Funcionamiento</t>
  </si>
  <si>
    <t>CRP</t>
  </si>
  <si>
    <t>Valor Ejecutado</t>
  </si>
  <si>
    <t>FORMA DE PAGO CONTRATO</t>
  </si>
  <si>
    <t>Estado del Contrato</t>
  </si>
  <si>
    <t>Fecha de Certificacion de Pagos</t>
  </si>
  <si>
    <t>Detalle de pagos</t>
  </si>
  <si>
    <t>OBSERVACION</t>
  </si>
  <si>
    <t>F.INICIO</t>
  </si>
  <si>
    <t>F.FINAL</t>
  </si>
  <si>
    <t>NRO. CDP</t>
  </si>
  <si>
    <t>FECHA DEL  CDP</t>
  </si>
  <si>
    <t>Bienes</t>
  </si>
  <si>
    <t>Servicios</t>
  </si>
  <si>
    <t>NRO. CRP</t>
  </si>
  <si>
    <t>FECHA DEL  CRP</t>
  </si>
  <si>
    <t>ene</t>
  </si>
  <si>
    <t>feb</t>
  </si>
  <si>
    <t>mar</t>
  </si>
  <si>
    <t>abr</t>
  </si>
  <si>
    <t>may</t>
  </si>
  <si>
    <t>jun</t>
  </si>
  <si>
    <t>jul</t>
  </si>
  <si>
    <t>ago</t>
  </si>
  <si>
    <t>sep</t>
  </si>
  <si>
    <t>oct</t>
  </si>
  <si>
    <t>nov</t>
  </si>
  <si>
    <t>dic</t>
  </si>
  <si>
    <t>VIGENCIA 2024</t>
  </si>
  <si>
    <t>OC 132498 DE 2024</t>
  </si>
  <si>
    <t xml:space="preserve">
FRMRE - VASQUEZ CARO Y CIA SAS 
NIT No  830123007  </t>
  </si>
  <si>
    <r>
      <t xml:space="preserve">Adquisición de equipos ofimáticos para el Ministerio de Relaciones Exteriores y su Fondo Rotatorio </t>
    </r>
    <r>
      <rPr>
        <b/>
        <sz val="11"/>
        <color theme="1"/>
        <rFont val="Calibri"/>
        <family val="2"/>
        <scheme val="minor"/>
      </rPr>
      <t xml:space="preserve">Computadores AIO  Cantidad 434 </t>
    </r>
  </si>
  <si>
    <t xml:space="preserve">DORA AMADO </t>
  </si>
  <si>
    <t>Un único pago equivalente al valor ofertado, al cumplimiento del protocolo de entrega y pruebas funcionamiento definido por la Entidad y al recibido a satisfacción del supervisor del contrato, a la presentación de la factura, entrada al almacén, expedición del cumplido del supervisor del Contrato designado para el efecto, la documentación necesaria para adelantar el proceso de liquidación y demás trámites administrativos a que haya lugar.</t>
  </si>
  <si>
    <t>EN EJECUCIÓN</t>
  </si>
  <si>
    <t>Modificacion Forma de Pago y Prorrogas 1 y 2</t>
  </si>
  <si>
    <t>OC 132497  DE 2024</t>
  </si>
  <si>
    <t xml:space="preserve">
FRMRE - PROVEEDORES PARA 
SISTEMAS CIA SAS
NIT No 860530386</t>
  </si>
  <si>
    <r>
      <t xml:space="preserve">Adquisición de equipos ofimáticos para el Ministerio de Relaciones Exteriores y su Fondo Rotatorio </t>
    </r>
    <r>
      <rPr>
        <b/>
        <sz val="11"/>
        <color theme="1"/>
        <rFont val="Calibri"/>
        <family val="2"/>
        <scheme val="minor"/>
      </rPr>
      <t>Computadores Portatiles Cantidad 20</t>
    </r>
  </si>
  <si>
    <t>Pago certificado el 28/11/2024</t>
  </si>
  <si>
    <t>CN 536 DE 2024</t>
  </si>
  <si>
    <t xml:space="preserve">
ALIANZA PUBLICA PARA EL DESARROLLO INTEGRAL- ALDESARROLLO
NIT No 901100455-5</t>
  </si>
  <si>
    <t>Prestación de servicios para la actualización y mejoramiento de los sistemas de información –  Fase I SITAC, para la optimización de trámites internos y externos del Ministerio de Relaciones Exteriores</t>
  </si>
  <si>
    <t>LUZ ADRIANA RODRIGUEZ</t>
  </si>
  <si>
    <t>UN PRIMER PAGO, que corresponderá al treinta por ciento (30%) del valor total del contrato, equivalente a la suma de ($3.109´260.000,00) M/CTE., a la entrega por parte del contratista del cronograma de ejecución de actividades, de la arquitectura de la (s) solución (es) a implementar, y del documento de casos de uso final; esto debidamente recibido y/o certificado por el supervisor del contrato. 
UN SEGUNDO PAGO, que corresponderá al cincuenta por ciento (50%) del valor total del contrato, equivalente a la suma de ($5.182´100.000,00) M/CTE., a la entrega de la solución completa debidamente probada y funcionando en ambiente de pruebas; esto debidamente recibido y/o certificado por el supervisor del contrato.
UN TERCER PAGO, que corresponderá al quince por ciento (15%) del valor total del contrato, equivalente a la suma de ($1.554´630.000,00) M/CTE., a la entrega de la solución completa en ambiente de producción; esto debidamente recibido y/o certificado por el supervisor del contrato.
UN CUARTO Y ÚLTIMO PAGO, que corresponderá al cinco por ciento (5%) del valor total del contrato, equivalente a la suma de ($518´210.000,00) M/CTE., una vez realizada y culminada la etapa de estabilización, entrega del informe final y de despliegue de cambios; esto debidamente recibido y/o certificado por el supervisor del contrato.</t>
  </si>
  <si>
    <t>Pago certificado el 13/12/2024</t>
  </si>
  <si>
    <t xml:space="preserve">PRORROGA </t>
  </si>
  <si>
    <t>En ejecución del Contrato se ha construido una aplicación denominada “App Cancillería Colombia”, la cual se encuentra en ambiente prueba y se está gestionando el proceso de registro de la Aplicación Cancillería Colombia en las tiendas de aplicaciones iOS y Android se prevé la necesidad de contar con por lo menos treinta (30) días calendario para llevar a cabo todas las actividades  del Trámite de Registro de la App “Cancillería Colombia” en tiendas digitales, considerando dentro de este término el adelanto de contingencias por posibles reprocesos parciales o totales. sin el agotamiento de este procedimiento en tiendas, tampoco puede ponerse el contrato en ambiente de producción, afectándose así la conclusión de sus etapas ejecutorias por la influencia de un factor externo pero necesario para garantizar la funcionalidad y utilización de la implementaciones realizadas
Adicionalmente el proyecto requiere una adecuada capacitación de funcionarios, tanto a nivel nacional como internacional. Si bien cumplir con el plan de capacitación es fundamental para asegurar la correcta implementación del proyecto, existen factores logísticos que debemos tener en cuenta, tales como los tiempos disponibles y la disponibilidad de los participantes, lo cual, por la temporada de fin de año y cierre de la vigencia fiscal, se dificulta, ya que la disponibilidad de los servidores públicos, especialmente de las áreas funcionales, no es absoluta, cuestión que afecta no solo la programación sino también la realización de las actividades propias de los ciclos de capacitación que se estiman, los cuales no son menores, dada la novedad, robustez y transversalidad de las implementaciones desarrolladas</t>
  </si>
  <si>
    <t>CN 346 DE 2024</t>
  </si>
  <si>
    <t xml:space="preserve">
FRMRE - HEIMCORE SAS 
NIT No  900425697-2</t>
  </si>
  <si>
    <t>Adquirir, instalar, configurar e implementar los servicios y puesta en marcha de nodos de hiperconvergencia con soporte tecnico para el ministerio de relaciones exteriores</t>
  </si>
  <si>
    <t xml:space="preserve">GUILLERMO CALDERON 
MARGOTH VILLAMIL </t>
  </si>
  <si>
    <t>Se realizará un único pago equivalente al 100% del valor del contrato a la presentación de la factura y entrada al almacén general con el lleno de los requisitos legales, a la entrega instalación e implementación y recibido a satisfacción de los equipos y soluciones adquiridos, especificados en los ítems descritos en el anexo técnico:
Ítem 1. Solución de Hiperconvergencia – Centro de Datos Principal
Ítem 2. Solución de Backup
Ítem 3. Renovación de Soporte – Plataforma Hiperconvergente actual 
Ítem 4. Servicios Profesionales
Ítem 5. Entregables
Ítem 6. Certificaciones Ambientales</t>
  </si>
  <si>
    <t>Pago certificado el 20/12/2024</t>
  </si>
  <si>
    <t xml:space="preserve">CN 598 DE 2024 </t>
  </si>
  <si>
    <t>FRMRE - COMWARE
NIT No  860045379-1</t>
  </si>
  <si>
    <t>Servicio de plataforma virtual de aprendizaje para la creación y difusión de contenidos, incluyendo su soporte, para el ministerio de relaciones exteriores y su fondo rotatorio</t>
  </si>
  <si>
    <t xml:space="preserve">Un primer pago del 70% del valor total del contrato una vez se realice: i) la instalación, configuración, y puesta en funcionamiento en el ambiente de producción de la plataforma de aprendizaje virtual e-learning integrada con el Directorio Activo para permitir el acceso a los cursos utilizando las credenciales de usuario de red (Se debe utilizar LDAP SASL), y ii) una vez se haya hecho migración de la totalidad de los cursos disponibles en la plataforma actual, con el visto bueno del administrador responsable del curso. 
Un segundo y último pago del 30% del valor total del contrato con la entrega de: i) certificado de soporte, mantenimiento y actualizaciones con vigencia de un (1) año para la totalidad de la solución e informe del cumplimiento del anexo especificaciones funcionales y técnicas de la plataforma e-learning con sus soportes y evidencias de su cumplimiento (Incluyendo capacitaciones); y ii) informe final del contratista que consolide las totalidad de las actividades ejecutadas en el contrato. </t>
  </si>
  <si>
    <t>1er Pago certificado el 26/12/2024
2do Pago certificado el 30/12/2024</t>
  </si>
  <si>
    <t>OC  139668 DE 2024</t>
  </si>
  <si>
    <t xml:space="preserve">FRMRE - JIMMY ARENAS VELASCO
NIT No  80048498-2 </t>
  </si>
  <si>
    <t xml:space="preserve">Adquisición de elementos audiovisuales para el Ministerio de Relaciones Exteriores y su Fondo Rotatorio ( 9 Televisores) </t>
  </si>
  <si>
    <t>Un único pago equivalente al cien (100%) del valor de la orden de compra, pagaderos a la entrega de los elementos certificación de cumplimiento expedida por el supervisor del contrato y su ingreso al Almacén</t>
  </si>
  <si>
    <t>Pago certificado el 26/12/2024</t>
  </si>
  <si>
    <t>OC  139561 DE 2024</t>
  </si>
  <si>
    <t>FRMRE - CENCOSUD COLOMBIA SA
NIT No 900155107</t>
  </si>
  <si>
    <t xml:space="preserve">Adquisición de elementos audiovisuales para el Ministerio de Relaciones Exteriores y su Fondo Rotatorio ( 9 videoproyectores) </t>
  </si>
  <si>
    <t>Suscripción de software para la implementación de la fase I para los  procesos de la gestion documental del Ministerio de Relaciones Exteriores.</t>
  </si>
  <si>
    <t>OC 140543 DE 2024</t>
  </si>
  <si>
    <t>FRMRE - UT CATALOGO DE SOFTWARE ARCGIS DE  ESRI
NIT No 901890648</t>
  </si>
  <si>
    <t>Suscripción y actualización del sistema de georeferenciación del Ministerio de Relaciones Exteriores.</t>
  </si>
  <si>
    <t>La entidad realizará un único pago, con el perfeccionamiento de la orden de compra,  al suministro de las licencias, claves o cuentas, el aprovisionamiento en plataforma o cualquier requerimiento adicional  necesario para la instalacion, acceso y uso del software y  a la puesta a disposición de la Entidad de las condiciones técnicas establecidas en los anexos de conformidad con lo indicado en la Minuta del INTRUMENTO DE AGREGACIÓN DE DEMANDA SISTEMA DINÁMICO DE ADQUSICIÓN (IAD/SDA) DE SOFTWARE POR CATÁLOGO II No. CCE-SNG-IAD-002-2024</t>
  </si>
  <si>
    <t>Pago certificado el 31/12/2024</t>
  </si>
  <si>
    <t>VIGENCIA 2023</t>
  </si>
  <si>
    <t>PRESTACION DE SERVICIOS</t>
  </si>
  <si>
    <t>SASI-018-2022</t>
  </si>
  <si>
    <t>251-2022</t>
  </si>
  <si>
    <t>SYSTEMS &amp; SOLUTIONS LTDA
NIT No 830.129.729-7</t>
  </si>
  <si>
    <t xml:space="preserve">CLAUDIA AMAYA 
OSCAR MENDOZA </t>
  </si>
  <si>
    <t xml:space="preserve">Un primer pago proporcional correspondiente a los servicios prestados, con el recibido a satisfacción por parte del supervisor del contrato, con cargo al presupuesto de la vigencia 2022
Pagos Bimestrales equivalente al valor adjudicado previa prestación de los servicios de mantenimiento y soporte, durante los meses correspondientes, y al recibo a satisfacción de los informes mensuales de Gestión de la plataforma Oracle y plataforma JBOSS. (  enero y febrero, marzo y abril, mayo y junio,  julio y agosto  y septiembre y octubre) 
</t>
  </si>
  <si>
    <t>1er pago: 17/03/2023
2do pago: 18/05/2023
3er pago: 07/07/2023
4to pago: 12/09/2023
5to pago: 07/11/2023
6to pago: 14/12/2023
Ultimo pago 2023: 19/12/2023</t>
  </si>
  <si>
    <t>ADICION Y PRORROGA
 No 1</t>
  </si>
  <si>
    <t>Vigencia 2024 Vigencia Futura aprobada mediante oficio con radicado No. 2-2022-061128 de fecha 20 de diciembre de 2022, expedido por el Ministerio de Hacienda y Crédito Público.</t>
  </si>
  <si>
    <t>1er pago: 14/03/2024
2do pago: 24/05/2024
3er y ultimo pago: 12/07/2024</t>
  </si>
  <si>
    <t>OC 107986-2023</t>
  </si>
  <si>
    <t>ETB
N.I.T. 899999115</t>
  </si>
  <si>
    <t>LUIS BENAVIDES</t>
  </si>
  <si>
    <t xml:space="preserve">PAGOS MENSUALES VENCIDOS
</t>
  </si>
  <si>
    <t>1er pago: 25/08/2023
2do pago: 25/08/2023
3er pago: 29/11/2023
4to pago: 05/12/2023
5to pago: 12/12/2023
6to pago: 12/12/2023
7mo pago: 12/12/2023
8vo pago: 19/12/2023
9no pago: 9/12/2023</t>
  </si>
  <si>
    <t xml:space="preserve">Aprobación de vigencias futuras  2024 del Ministerio de Hacienda y Crédito Público, Oficio Radicado: 2-2023-063303 del 23 de noviembre de 2023 </t>
  </si>
  <si>
    <t>1er pago: 25/04/2024
2do pago: 26/04/2024
3er pago: 04/07/2024
4to y ultimo pago: 04/08/2024</t>
  </si>
  <si>
    <t>SASI-001-2023</t>
  </si>
  <si>
    <t>164-2023</t>
  </si>
  <si>
    <t>COMWARE S.A.
NIT No 860.045.379-1</t>
  </si>
  <si>
    <t>LUCY PABON</t>
  </si>
  <si>
    <t xml:space="preserve">
UN PAGO POR SERVICIOS DE INTEGRACIÓN  $191.233.000,00
PAGOS MENSUALES POR SERVICIOS $ 131.400.000,00
En tramite adicion y prorroga con VF </t>
  </si>
  <si>
    <r>
      <t xml:space="preserve">1er pago: 01/06/2023
2do pago: 23/08/2023
3er pago: 23/08/2023
4to pago: 25/09/2023
5to pago: 20/10/2023
6to pago: 27/11/2023
7mo pago: 04/12/2023
</t>
    </r>
    <r>
      <rPr>
        <sz val="11"/>
        <rFont val="Calibri"/>
        <family val="2"/>
        <scheme val="minor"/>
      </rPr>
      <t>8vo pago: 12/12/2023
9no pago: 13/12/2023</t>
    </r>
  </si>
  <si>
    <t>ADICION Y PRORROGA No 1</t>
  </si>
  <si>
    <t>Vigencia 2024 Vigencia Futura aprobada mediante oficio con radicado No. 2-2023-062497 de fecha 21 de noviembre de 2023 , expedido por el Ministerio de Hacienda y Crédito Público.</t>
  </si>
  <si>
    <t>1er pago: 20/02/2024
2do pago: 20/03/2024
3er pago: 15/04/2024
4to pago: 04/06/2024
Ultimo pago: 04/06/2024</t>
  </si>
  <si>
    <t>SASI-002-2023</t>
  </si>
  <si>
    <t>162-2023</t>
  </si>
  <si>
    <t>LINKTIC S.A.S.
NIT No 900.037.743-9</t>
  </si>
  <si>
    <t>ALEJANDRO FLOREZ</t>
  </si>
  <si>
    <t xml:space="preserve">PAGOS MENSUALES VENCIDOS
En proceso Adicion y Prorroga con VG </t>
  </si>
  <si>
    <t>1er pago: 10/07/2023
2do pago: 03/08/2023
3er pago: 12/09/2023
4to pago: 31/10/2023
5to pago: 31/10/2023
6to pago: 11/12/2023
7mo pago: 11/12/2023
8vo pago: 14/12/2023</t>
  </si>
  <si>
    <t xml:space="preserve">
1er pago: 11/04/2024
2do pago: 18/09/2024</t>
  </si>
  <si>
    <t>122365- 2023</t>
  </si>
  <si>
    <t>FRMRE - UT PS&amp;MC
NIT No 901.401.574-5</t>
  </si>
  <si>
    <t>FREDY MONROY</t>
  </si>
  <si>
    <t xml:space="preserve">Pagos mensuales por los servicios prestados </t>
  </si>
  <si>
    <t>Pago Radicado 28/12/2023</t>
  </si>
  <si>
    <r>
      <t xml:space="preserve">1er Pago Radicado 20/02/2024
2do Pago Radicado 21/03/2024
3erPago Radicado 12/04/2024
4to Pago Radicado 14/05/2024
5to Pago Radicado 14/06/2024
6to Pago Radicado 16/07/2024
7mo Pago Radicado 29/08/2024
8vo Pago Radicado 23/09/2024
9no Pago Radicado 23/10/2024
10mo Pago Radicado 22/11/2024
</t>
    </r>
    <r>
      <rPr>
        <sz val="11"/>
        <color rgb="FFFF0000"/>
        <rFont val="Calibri"/>
        <family val="2"/>
        <scheme val="minor"/>
      </rPr>
      <t>11vo Pago Radicado 11/12/2024</t>
    </r>
    <r>
      <rPr>
        <sz val="11"/>
        <color theme="1"/>
        <rFont val="Calibri"/>
        <family val="2"/>
        <scheme val="minor"/>
      </rPr>
      <t xml:space="preserve">
Pago adicion y diferencia de centavos 
Ultimo Pago 30/12/2024</t>
    </r>
  </si>
  <si>
    <t>ADICION No 1</t>
  </si>
  <si>
    <t>Actualizar cada año a partir de la colocación de la OC  el precio de los Servicios de Mesa que dentro de su precio incluyan la remuneración de uno o más Agentes, con base en el incremento del SMMLV decretado para ese año por el Gobierno Nacional</t>
  </si>
  <si>
    <t>ADICION No 1 Y PRORROGA 1</t>
  </si>
  <si>
    <t>MARGOTH VILLAMIL</t>
  </si>
  <si>
    <t>PRESTACIÓN DE SERVICIOS</t>
  </si>
  <si>
    <t>154 - 2024</t>
  </si>
  <si>
    <t>REINALDO ALFONSO CASTILLO RODRÍGUEZ
C.C. No 19.354.583</t>
  </si>
  <si>
    <t>Prestación de servicios profesionales para evaluar el mejoramiento continuo del SGSI - Sistema de Gestión de Seguridad de la Información, alineado a las normas internacionales y las establecidas por el Ministerio de Tecnologías de la Información y las Comunicaciones de Colombia – MINTIC junto con la verificación de línea base de seguridad y análisis de incidentes de seguridad de la información</t>
  </si>
  <si>
    <t>126/04/2024</t>
  </si>
  <si>
    <t>Un (1) primer pago por las actividades realizadas en la fracción del mes de abril del año 2024, calculada con base en el valor mensual de hasta ($10.000.000,00), a la presentación del informe de actividades del contrato.
Ocho (8) pagos mensuales vencidos, cada uno por la suma de $10.000.000,00, La cuenta deberá presentarse una vez aprobado el informe mensual de actividades del contrato, j</t>
  </si>
  <si>
    <t xml:space="preserve">
1er Pago 15/05/2024
2do Pago 26/11/2024
3er Pago 26/11/2024
4to Pago 26/11/2024
5to Pago 26/11/2024
6to Pago 26/11/2024
7mo Pago 09/12/2024
8vo Pago 09/12/2024
9no Pago 09/12/2024
</t>
  </si>
  <si>
    <t>025-2024</t>
  </si>
  <si>
    <t>MAUREN DADILA DEL SOCORRO CRUZ ZAMUDIO
C.C. No 51.719.101</t>
  </si>
  <si>
    <t>Prestación de servicios profesionales para  el soporte y mantenimiento del Sistema de Información Administrativo, Financiero y de Recursos Humanos - SIAD del Ministerio de Relaciones Exteriores.</t>
  </si>
  <si>
    <t>CLAUDIA AMAYA</t>
  </si>
  <si>
    <t>Un (1) primer pago por las actividades realizadas en la fracción del primer mes de ejecucion, calculada con base en el valor mensual de hasta ($11.109.745)
Diez (10) pagos mensuales por la suma ($11.109.745), a la presentación del informe mensual, el cual deberá presentarse el último día hábil de cada mes
Un (1) último pago por las actividades realizadas en el último mes de ejecución, ($11.109.745), el cual será tramitado en la fecha que establezca la Circular emitida por la Direccion Administrativa y Financiera de Cierre Financiero Vigencia Fiscal 2024</t>
  </si>
  <si>
    <r>
      <t xml:space="preserve">1er Pago 08/02/2024
2do Pago 08/03/2024
3er Pago 12/04/2024
4to Pago 09/05/2024
5to Pago 30/05/2024
6to Pago 17/07/2024
</t>
    </r>
    <r>
      <rPr>
        <sz val="11"/>
        <rFont val="Calibri"/>
        <family val="2"/>
        <scheme val="minor"/>
      </rPr>
      <t>7mo Pago 28/08/2024</t>
    </r>
    <r>
      <rPr>
        <sz val="11"/>
        <color rgb="FFFF0000"/>
        <rFont val="Calibri"/>
        <family val="2"/>
        <scheme val="minor"/>
      </rPr>
      <t xml:space="preserve">
</t>
    </r>
    <r>
      <rPr>
        <sz val="11"/>
        <rFont val="Calibri"/>
        <family val="2"/>
        <scheme val="minor"/>
      </rPr>
      <t>8vo Pago 09/10/2024</t>
    </r>
    <r>
      <rPr>
        <sz val="11"/>
        <color rgb="FFFF0000"/>
        <rFont val="Calibri"/>
        <family val="2"/>
        <scheme val="minor"/>
      </rPr>
      <t xml:space="preserve">
</t>
    </r>
    <r>
      <rPr>
        <sz val="11"/>
        <rFont val="Calibri"/>
        <family val="2"/>
        <scheme val="minor"/>
      </rPr>
      <t>9no Pago 15/10/2024</t>
    </r>
    <r>
      <rPr>
        <sz val="11"/>
        <color rgb="FFFF0000"/>
        <rFont val="Calibri"/>
        <family val="2"/>
        <scheme val="minor"/>
      </rPr>
      <t xml:space="preserve">
</t>
    </r>
    <r>
      <rPr>
        <sz val="11"/>
        <rFont val="Calibri"/>
        <family val="2"/>
        <scheme val="minor"/>
      </rPr>
      <t>10mo Pago 22/11/2024</t>
    </r>
    <r>
      <rPr>
        <sz val="11"/>
        <color rgb="FFFF0000"/>
        <rFont val="Calibri"/>
        <family val="2"/>
        <scheme val="minor"/>
      </rPr>
      <t xml:space="preserve">
</t>
    </r>
    <r>
      <rPr>
        <sz val="11"/>
        <rFont val="Calibri"/>
        <family val="2"/>
        <scheme val="minor"/>
      </rPr>
      <t>11vo Pago 04/12/2024
Ultimo Pago 16/12/2024</t>
    </r>
  </si>
  <si>
    <t>064-2024</t>
  </si>
  <si>
    <t xml:space="preserve">LUISA FERNANDA SAENZ DUARTE
C.C. No  53.103.590
</t>
  </si>
  <si>
    <t>Prestación de servicios profesionales para la implementación de valores de servicios de TI enfocados a la mejora y calidad de estos, los cuales son ofrecidos por la Dirección de Gestión de Información y Tecnologia aplicando el concepto de mejores prácticas.</t>
  </si>
  <si>
    <t>DORA AMADO</t>
  </si>
  <si>
    <t>Un (1) primer pago por las actividades realizadas en la fracción del mes de febrero del año 2024, calculada con base en el valor mensual de hasta ($7.392.000)
Nueve (09) pagos mensuales por la suma ($7.392.000), a la presentación del informe mensual, el cual deberá presentarse el último día hábil de cada mes
Un (1) último pago por las actividades realizadas en el último mes de ejecución, ($7.392.000), el cual será tramitado en la fecha que establezca la Circular emitida por la Direccion Administrativa y Financiera de Cierre Financiero Vigencia Fiscal 2024</t>
  </si>
  <si>
    <r>
      <t>1er Pago 06/03/2024
2do Pago 08/04/2024
3er Pag</t>
    </r>
    <r>
      <rPr>
        <b/>
        <sz val="11"/>
        <color rgb="FF000000"/>
        <rFont val="Calibri"/>
        <family val="2"/>
        <scheme val="minor"/>
      </rPr>
      <t>o</t>
    </r>
    <r>
      <rPr>
        <sz val="11"/>
        <color rgb="FF000000"/>
        <rFont val="Calibri"/>
        <family val="2"/>
        <scheme val="minor"/>
      </rPr>
      <t xml:space="preserve"> 30/04/2024
4to Pago 04/06/2024
5to Pago 05/07/2024
</t>
    </r>
    <r>
      <rPr>
        <sz val="11"/>
        <rFont val="Calibri"/>
        <family val="2"/>
        <scheme val="minor"/>
      </rPr>
      <t>6to Pago 01/08/2024</t>
    </r>
    <r>
      <rPr>
        <sz val="11"/>
        <color rgb="FFFF0000"/>
        <rFont val="Calibri"/>
        <family val="2"/>
        <scheme val="minor"/>
      </rPr>
      <t xml:space="preserve">
</t>
    </r>
    <r>
      <rPr>
        <sz val="11"/>
        <rFont val="Calibri"/>
        <family val="2"/>
        <scheme val="minor"/>
      </rPr>
      <t>7mo Pago 04/09/2024</t>
    </r>
    <r>
      <rPr>
        <sz val="11"/>
        <color rgb="FFFF0000"/>
        <rFont val="Calibri"/>
        <family val="2"/>
        <scheme val="minor"/>
      </rPr>
      <t xml:space="preserve">
</t>
    </r>
    <r>
      <rPr>
        <sz val="11"/>
        <rFont val="Calibri"/>
        <family val="2"/>
        <scheme val="minor"/>
      </rPr>
      <t>8vo Pago 30/09/2024</t>
    </r>
    <r>
      <rPr>
        <sz val="11"/>
        <color rgb="FFFF0000"/>
        <rFont val="Calibri"/>
        <family val="2"/>
        <scheme val="minor"/>
      </rPr>
      <t xml:space="preserve">
</t>
    </r>
    <r>
      <rPr>
        <sz val="11"/>
        <rFont val="Calibri"/>
        <family val="2"/>
        <scheme val="minor"/>
      </rPr>
      <t>9no Pago 31/10/2024</t>
    </r>
    <r>
      <rPr>
        <sz val="11"/>
        <color rgb="FFFF0000"/>
        <rFont val="Calibri"/>
        <family val="2"/>
        <scheme val="minor"/>
      </rPr>
      <t xml:space="preserve">
</t>
    </r>
    <r>
      <rPr>
        <sz val="11"/>
        <rFont val="Calibri"/>
        <family val="2"/>
        <scheme val="minor"/>
      </rPr>
      <t>10mo Pago 02/12/2024</t>
    </r>
    <r>
      <rPr>
        <sz val="11"/>
        <color rgb="FFFF0000"/>
        <rFont val="Calibri"/>
        <family val="2"/>
        <scheme val="minor"/>
      </rPr>
      <t xml:space="preserve">
</t>
    </r>
    <r>
      <rPr>
        <sz val="11"/>
        <rFont val="Calibri"/>
        <family val="2"/>
        <scheme val="minor"/>
      </rPr>
      <t>Ultimo Pago 13/12/2024</t>
    </r>
  </si>
  <si>
    <t>291-2024</t>
  </si>
  <si>
    <t>Prestación de servicios profesionales para verificar y garantizar cumplimiento de mitigación de vulnerabilidades, la línea base de seguridad en los equipos de cómputo y en la plataforma tecnológica, usuarios y sistemas de información y análisis forense equipos de cómputo o servidores involucrados en incidentes de seguridad de la información del Ministerio de Relaciones Exteriores y su Fondo Rotatorio</t>
  </si>
  <si>
    <t>Un (1) primer pago por las actividades realizadas en la fracción del mes de Julio del año 2024, calculada con base en el valor mensual de hasta ($9.500.000), a la presentación del informe de actividades del contrato.
Cinco (05) pagos mensuales por la suma de  ($9.500.000)), a la presentación del informe mensual sobre la ejecución del contrato, el</t>
  </si>
  <si>
    <t>1er Pago 05/08/2024
2do Pago 05/09/2024
3er Pago 05/10/2024
4to Pago 31/10/2024
5to Pago 03/12/2024
Ultimo Pago 16/12/2024</t>
  </si>
  <si>
    <t>314-2024</t>
  </si>
  <si>
    <t>EDGAR GREGORIO CARILLO MONCADA
C.C. No 19.485.799</t>
  </si>
  <si>
    <t xml:space="preserve">Prestación de servicios profesionales, para la Gestion de Proyectos Específicos y acompañar los procesos que se implementen, desarrollen y ejecuten como líder de desarrollo en la Dirección de Gestión de Información y Tecnología del Ministerio de Relaciones Exteriores </t>
  </si>
  <si>
    <t>Un (1) primer pago por las actividades realizadas en la fracción del mes de Agosto del año 2024, calculada con base en el valor mensual de hasta (10´000.000,00), a la presentación del informe de actividades del contrato.
Cuatro (04) pagos mensuales por la suma de  (10´000.000,00), a la presentación del informe mensual sobre la ejecución del contrato, el</t>
  </si>
  <si>
    <t>1er Pago 10/09/2024
2do Pago 09/10/2024
3er Pago 07/11/2024
4to Pago 03/12/2024
Ultimo Pago 16/12/2024</t>
  </si>
  <si>
    <t>153-2024</t>
  </si>
  <si>
    <t>GILBER CORRALES RUBIANO
C.C. No 94.310.002</t>
  </si>
  <si>
    <t>Prestación de servicios profesionales para apoyar la realización de las actividades de diseño de arquitectura de software, definición de lineamientos y estándares para la construcción de software en el marco de los proyectos tecnológicos del Ministerio de Relaciones Exteriores</t>
  </si>
  <si>
    <t>Un (1) primer pago por las actividades realizadas en la fracción del mes de abril del año 2024, calculada con base en el valor mensual de hasta ($16.000.000), a la presentación del informe de actividades del contrato. 
Ocho (8) pagos mensuales vencidos, cada uno por la suma de ($16.000.000), La cuenta deberá presentarse una vez aprobado el informe mensual de actividades del contrato</t>
  </si>
  <si>
    <t>1er Pago 06/05/2024
2do Pago 11/06/2024
3er Pago 22/07/2024
4to Pago 05/12/2024
5to Pago 05/12/2024
6to Pago 09/12/2024
7mo Pago 9/12/2024
8vo Pago 9/12/2024
Ultimo Pago 17/12/2024</t>
  </si>
  <si>
    <t>155-2024</t>
  </si>
  <si>
    <t>ALBERT ANDRÉS LÓPEZ CAÑON
C.C. No 80.224.345</t>
  </si>
  <si>
    <t>Prestación de servicios profesionales para el monitoreo de solución proxy web, análisis y documentación relacionado con las herramientas CISCO y Microsoft del Ministerio de Relaciones Exteriores, y soporte en temas de seguridad informática</t>
  </si>
  <si>
    <t>Un (1) primer pago por las actividades realizadas en la fracción del mes de abril del año 2024, calculada con base en el valor mensual de hasta ($6.000.000), a la presentación del informe de actividades del contrato. 
Ocho (8) pagos mensuales vencidos, cada uno por la suma de ($6.000.000), La cuenta deberá presentarse una vez aprobado el informe mensual de actividades del contrato</t>
  </si>
  <si>
    <t>1er Pago 02/05/2024
2do Pago 31/05/2024
3er Pago 08/07/2024
4to Pago 01/08/2024
5to Pago 02/09/2024
6to Pago 01/10/2024
7mo Pago 01/11/2024
8vo Pago 02/12/2024
Ultimo Pago 17/12/2024</t>
  </si>
  <si>
    <t>220-2024</t>
  </si>
  <si>
    <t>SANDRA MILENA VILLALBA CAMPOS
C.C. No 28.555.422</t>
  </si>
  <si>
    <t>Prestación de servicios profesionales en aseguramiento y controles de Ciberseguridad en el Ministerio de Relaciones Exteriores</t>
  </si>
  <si>
    <t>Un (1) primer pago por las actividades realizadas en la fracción del mes de mayo del año 2024, calculada con base en el valor mensual de hasta ($7.500.000), a la presentación del informe de actividades del contrato. 
Siete (7) pagos mensuales vencidos, cada uno por la suma de ($7.500.000), La cuenta deberá presentarse una vez aprobado el informe mensual de actividades del contrato</t>
  </si>
  <si>
    <t>1er Pago 02/07/2024
2do Pago 02/07/2024
3er Pago 05/08/2024
4to Pago 04/09/2024
5to Pago 03/10/2024
6to Pago 03/11/2024
7mo Pago 02/12/2024
Ultimo Pago 13/12/2024</t>
  </si>
  <si>
    <t>222-2024</t>
  </si>
  <si>
    <t>JHON FERNANDO BARRANTES 
C.C. No 80.927.511</t>
  </si>
  <si>
    <t>Prestación de servicios profesionales para asesorar a la Dirección de Gestión de Información y Tecnologia del Ministerio de Relaciones Exteriores y sus Coordinaciones, en la estructuración de los estudios y documentos necesarios para la contratación en todas sus etapas, y soportar desde el punto de vista jurídico los requerimientos objeto de su Misionalidad.</t>
  </si>
  <si>
    <t>Un (1) primer pago por las actividades realizadas en la fracción del mes de junio del año 2024, calculada con base en el valor mensual de hasta ($12.000.000), a la presentación del informe de actividades del contrato. 
Seis (6) pagos mensuales vencidos, cada uno por la suma de ($12.000.000), La cuenta deberá presentarse una vez aprobado el informe mensual de actividades del contrato</t>
  </si>
  <si>
    <t>1er Pago 22/11/2024
2do Pago 22/11/2024
3er Pago 10/12/2024
4to Pago 10/12/2024
5to Pago 10/12/2024
6to Pago 10/12/2024
Ultimo Pago 13/12/2024</t>
  </si>
  <si>
    <t>217-2024</t>
  </si>
  <si>
    <t>DARINSON MOSQUERA URREGO 
C.C. No 1.077.461.186</t>
  </si>
  <si>
    <t>Un (1) primer pago por las actividades realizadas en la fracción del mes de junio del año 2024, calculada con base en el valor mensual de hasta ($8.000.000), a la presentación del informe de actividades del contrato. 
Seis (6) pagos mensuales vencidos, cada uno por la suma de ($8.000.000), La cuenta deberá presentarse una vez aprobado el informe mensual de actividades del contrato</t>
  </si>
  <si>
    <t xml:space="preserve">1er Pago 12/07/2024
</t>
  </si>
  <si>
    <t xml:space="preserve">TERMINACION ANTICIPADA </t>
  </si>
  <si>
    <t>teniendo en cuenta que el contratista mediante oficio de fecha 27 de junio de 2024,  solicita a la Ordenadora del Gasto y a la Supervisora del Contrato la terminación anticipada del contrato “ de conformidad con lo establecido en el artículo 1602 de la ley 84 de 1873 (Código Civil colombiano) y, en consonancia, con lo señalado por el artículo 13 de la ley 80 de 1993</t>
  </si>
  <si>
    <t>519-2024</t>
  </si>
  <si>
    <t>LILIANA ABRIL LEMUS 
C.C. No 1.090.396.565</t>
  </si>
  <si>
    <t>Un (1) primer pago por las actividades realizadas en la fracción del mes de octubre  del año 2024, calculada con base en el valor mensual de hasta ($8.200.000), a la presentación del informe de actividades del contrato. 
Dos (2) pagos mensuales vencidos, cada uno por la suma de ($8.200.000), La cuenta deberá presentarse una vez aprobado el informe mensual de actividades del contrato</t>
  </si>
  <si>
    <t>1er Pago 01/11/2024
2do Pago 04/12/2024
Ultimo Pago 13/12/2024</t>
  </si>
  <si>
    <t>219-2024</t>
  </si>
  <si>
    <t>JAIRO ENRIQUE BÁEZ PÉREZ 
C.C. No 80.054.570</t>
  </si>
  <si>
    <t xml:space="preserve">Prestación de servicios profesionales para asesorar a la Dirección de Gestión de Información y Tecnologia del Ministerio de Relaciones Exteriores y sus Coordinaciones, en la estructuración tecnica de los estudios previos y gerencia de proyectos de infraestructura que le sean asignados </t>
  </si>
  <si>
    <t>Un (1) primer pago por las actividades realizadas en la fracción del mes de mayo  del año 2024, calculada con base en el valor mensual de hasta ($8.000.000), a la presentación del informe de actividades del contrato. 
Siete (7) pagos mensuales vencidos, cada uno por la suma de ($8.000.000), La cuenta deberá presentarse una vez aprobado el informe mensual de actividades del contrato</t>
  </si>
  <si>
    <t>1er Pago 04/07/2024
2do Pago 17/07/2024
3er Pago 06/08/2024
4to Pago 03/09/2024
5to Pago 01/10/2024
6to Pago 06/11/2024
7mo Pago 02/12/2024
Ultimo Pago 13/12/2024</t>
  </si>
  <si>
    <t>216-2024</t>
  </si>
  <si>
    <t>LEIDY ALEXANDRA CLAVIJO CORRALES 
C.C. No 52.155.091</t>
  </si>
  <si>
    <t>Prestacion de servicios profesionales especializados para  asesorar el fortalecimiento  y mantenimiento de la politica de gobierno digital  y seguridad digital del Ministerio de Relaciones Exteriores</t>
  </si>
  <si>
    <t>Un (1) primer pago por las actividades realizadas en la fracción del mes de junio del año 2024, calculada con base en el valor mensual de hasta ($13.000.000), a la presentación del informe de actividades del contrato. 
Seis (6) pagos mensuales vencidos, cada uno por la suma de ($13.000.000), La cuenta deberá presentarse una vez aprobado el informe mensual de actividades del contrato</t>
  </si>
  <si>
    <t>1er Pago 08/07/2024
2do Pago 02/08/2024
3er Pago 02/09/2024
4to Pago 01/10/2024
5to Pago 05/11/2024
6to Pago  02/12/2024
Ultimo Pago 13/12/2024</t>
  </si>
  <si>
    <t>215-2024</t>
  </si>
  <si>
    <t>GUILLERMO ADOLFO BERNAL PEDRAZA 
C.C. No 79.694.150</t>
  </si>
  <si>
    <t>Prestacion de servicios profesionales especializados para el fortalecimiento del modelo de operación interno y de desarrollo de software para el Ministerio de Relaciones Exteriores</t>
  </si>
  <si>
    <t>Un (1) primer pago por las actividades realizadas en la fracción del mes de mayo  del año 2024, calculada con base en el valor mensual de hasta ($11.000.000), a la presentación del informe de actividades del contrato. 
Siete (7) pagos mensuales vencidos, cada uno por la suma de ($11.000.000), La cuenta deberá presentarse una vez aprobado el informe mensual de actividades del contrato</t>
  </si>
  <si>
    <t>1er Pago 08/07/2024
2do Pago 08/07/2024
3er Pago 08/08/2024
4to Pago 08/09/2024
5to Pago 15/10/2024
6to Pago  08/11/2024
7mo Pago 04/12/2024
Ultimo Pago 13/12/2024</t>
  </si>
  <si>
    <t>532-2024</t>
  </si>
  <si>
    <t>ANDRES PAREDES LAVERDE 
C.C. No 1.075.216.539</t>
  </si>
  <si>
    <t>Prestación de servicios profesionales para desarrollo y mantenimiento de aplicaciones en Visual Studio .NET del Ministerio de Relaciones Exteriores</t>
  </si>
  <si>
    <t>Un (1) primer pago por las actividades realizadas en la fracción del mes de octubre  del año 2024, calculada con base en el valor mensual de hasta ($8.000.000), a la presentación del informe de actividades del contrato. 
Dos (2) pagos mensuales vencidos, cada uno por la suma de ($8.000.000), La cuenta deberá presentarse una vez aprobado el informe mensual de actividades del contrato</t>
  </si>
  <si>
    <t>1er Pago 05/11/2024
2do Pago 04/12/2024
Ultimo Pago 13/12/2024</t>
  </si>
  <si>
    <t>593-2024</t>
  </si>
  <si>
    <t>JASCI JHAN ORTEGA RAMIREZ 
C.C. No 1.130.600.114</t>
  </si>
  <si>
    <t>Un (1) primer pago por las actividades realizadas en la fracción del mes de noviembre del año 2024, calculada con base en el valor mensual de hasta ($10.000.000), a la presentación del informe de actividades del contrato. 
Un (1) pago mensual vencidos, cada uno por la suma de ($10.000.000), La cuenta deberá presentarse una vez aprobado el informe mensual de actividades del contrato</t>
  </si>
  <si>
    <t>1er Pago 04/12/2024
Ultimo Pago 13/12/2024</t>
  </si>
  <si>
    <t>553-2024</t>
  </si>
  <si>
    <t>JORGE ARMANDO BARCELO MORALES 
C.C. No 72.434.078</t>
  </si>
  <si>
    <t>Un (1) primer pago por las actividades realizadas en la fracción del mes de noviembre del año 2024, calculada con base en el valor mensual de hasta ($9.000.000), a la presentación del informe de actividades del contrato. 
Un (1) pago mensual vencidos, cada uno por la suma de ($9.000.000), La cuenta deberá presentarse una vez aprobado el informe mensual de actividades del contrato</t>
  </si>
  <si>
    <t>1er Pago 30/12/2024
Ultimo Pago 30/12/2024</t>
  </si>
  <si>
    <t>592-2024</t>
  </si>
  <si>
    <t>NILSON CUESTA CALLEJAS 
C.C. No 98.560.124</t>
  </si>
  <si>
    <t>Un (1) primer pago por las actividades realizadas en la fracción del mes de noviembre del año 2024, calculada con base en el valor mensual de hasta ($9.500.000), a la presentación del informe de actividades del contrato. 
Un (1) pago mensual vencidos, cada uno por la suma de ($9.500.000), La cuenta deberá presentarse una vez aprobado el informe mensual de actividades del contrato</t>
  </si>
  <si>
    <t xml:space="preserve">
Ultimo Pago 30/12/2024</t>
  </si>
  <si>
    <t>274-2024</t>
  </si>
  <si>
    <t>MARCOS FELIPE GÓMEZ VERA 
C.C. No 3.070.318</t>
  </si>
  <si>
    <t>Prestación de servicios profesionales para el  desarrollo y mantenimiento del Sistema Integral de Trámites al Ciudadano SITAC del Ministerio de Relaciones Exteriores</t>
  </si>
  <si>
    <t>Un (1) primer pago por las actividades realizadas en la fracción del mes de Julio del año 2024, calculada con base en el valor mensual de hasta ($11.500.000), a la presentación del informe de actividades del contrato. 
Cinco (05)  pagos mensuales vencidos, cada uno por la suma de ($11.500.000), La cuenta deberá presentarse una vez aprobado el informe mensual de actividades del contrato</t>
  </si>
  <si>
    <t>1er Pago 14/08/2024
2do Pago 04/09/2024
3er Pago 09/10/2024
4to Pago 07/11/2024
5to Pago 02/12/2024
Ultimo Pago 13/12/2024</t>
  </si>
  <si>
    <t>543-2024</t>
  </si>
  <si>
    <t>MAURA ROCIO RUIZ DUARTE
C.C. No 68.303.904</t>
  </si>
  <si>
    <t>Prestación de servicios profesionales para liderar la construcción del modelo de datos y la implementación de la Hoja de Ruta del Plan Nacional de Infraestructura de Datos (PNID) en el Ministerio de Relaciones Exteriores, así como para definir y socializar los estándares y políticas de gestión de datos que aseguren la calidad, interoperabilidad y gobernanza de la información en la entidad</t>
  </si>
  <si>
    <t>Un (1) primer pago por las actividades realizadas en la fracción del mes de Octubre del año 2024, calculada con base en el valor mensual de hasta ($12.000.000), a la presentación del informe de actividades del contrato. 
Dos (02)  pagos mensuales vencidos, cada uno por la suma de ($11.500.000), La cuenta deberá presentarse una vez aprobado el informe mensual de actividades del contrato</t>
  </si>
  <si>
    <t>1er Pago 07/11/2024
2do Pago 02/12/2024
Ultimo Pago 16/12/2024</t>
  </si>
  <si>
    <t>OC 128142 -2024</t>
  </si>
  <si>
    <t>FRMRE - CAMERFIRMA COLOMBIA S.A.S
NIT No  901312112</t>
  </si>
  <si>
    <t xml:space="preserve">Adquisición de Certificados Digitales para el Ministerio de Relaciones Exteriores.
certificado digital de sitio web SSL OV </t>
  </si>
  <si>
    <t>Un único pago previo cumplimiento de requisitos de ejecución de la orden de compra</t>
  </si>
  <si>
    <t>Pago 11/09/2024</t>
  </si>
  <si>
    <t>OC 128348 - 2024</t>
  </si>
  <si>
    <t>FRMRE - GESTIÓN DE SEGURIDAD ELECTRONICA S.A.
NIT No   900204272</t>
  </si>
  <si>
    <t xml:space="preserve">Adquisición de Certificados Digitales para el Ministerio de Relaciones Exteriores.
certificado digital de persona jurídica </t>
  </si>
  <si>
    <t xml:space="preserve">Un único pago previo cumplimiento de requisitos de ejecución de la orden de compra. </t>
  </si>
  <si>
    <t>Pago 27/09/2024</t>
  </si>
  <si>
    <t>OC 128349 - 2024</t>
  </si>
  <si>
    <t>FRMRE - CAMERFIRMA COLOMBIA S.A.S.
NIT No  901312112</t>
  </si>
  <si>
    <t>Adquisición de Certificados Digitales para el Ministerio de Relaciones Exteriores.
certificado digital de Funcion Publica Cantidad 31</t>
  </si>
  <si>
    <t>Pago 12/12/2024</t>
  </si>
  <si>
    <t>OC 128350 - 2024</t>
  </si>
  <si>
    <t>Adquisición de Certificados Digitales para el Ministerio de Relaciones Exteriores.
certificado digital SIIF Cantidad 40</t>
  </si>
  <si>
    <t>228-2024</t>
  </si>
  <si>
    <t>Servicio de Centro de Contacto Gestionado</t>
  </si>
  <si>
    <t xml:space="preserve">LUZ ADRIANA RODRIGUEZ
EDGAR MARTINEZ
ALVARO CARDENAS </t>
  </si>
  <si>
    <t xml:space="preserve">Un (1) pago a la entrega a satisfacción de los servicios de integración de plataformas del centro de contacto, con aplicativos de la Entidad , desarrollo omnicanalidad con la integración del CRM y la plataforma de Telefonía IP con el recibido a satisfacción por parte del supervisor del contrato a la entrega de un informe 
Seis (6) pagos mensuales vencidos por el valor correspondiente a los servicios prestados durante el mes calendario, inmediatamente anterior, con el recibido a satisfacción por parte del supervisor del contrato a la entrega de un informe mensual por los servicios prestados
</t>
  </si>
  <si>
    <t>1er Pago 03/09/2024
2do Pago 05/09/2024
3er Pago 08/10/2024
4to Pago 29/11/2024
5to Pago 06/12/2024
6to Pago 20/12/2024
7mo Pago 27/12/2024
Ultimo Pago 27/12/2024</t>
  </si>
  <si>
    <t>MODIFICACION ADICION Y PRORROGA No 1</t>
  </si>
  <si>
    <t>Es necesario y oportuno tramitar la adición, prorroga y modificación No. 1, lo cual permitirá a la Entidad prestar el servicio de forma continua por diez (10) días adicionales, entre tanto se adjudica el proceso de selección abreviada subasta inversa SASI-015-2024</t>
  </si>
  <si>
    <t>247-2024</t>
  </si>
  <si>
    <t>ORACLE COLOMBIA LTDA
NIT No 800.103.052-8</t>
  </si>
  <si>
    <t>Renovación del servicio de soporte técnico y actualización de las licencias oracle</t>
  </si>
  <si>
    <t>MARGOTH VILLAMIL
ALEJANDRO FLOREZ</t>
  </si>
  <si>
    <t xml:space="preserve">Un único pago por la suma de ($693.797.716,00) incluido el valor del IVA, a la entrega de la certificación de los códigos de soporte (CSI) que permite el acceso al servicio de soporte técnico y actualización denominado SOFTWARE UPDATE LICENSE &amp; SUPPORT al supervisor del contrato y su respectivo soporte técnico. </t>
  </si>
  <si>
    <t>Pago 18/09/2024</t>
  </si>
  <si>
    <t xml:space="preserve">312-2024
Y MODIFICACION </t>
  </si>
  <si>
    <t>GLOBAL TECHNOLOGY SERVICES GTS SA
NIT No 830.060.020-5</t>
  </si>
  <si>
    <t>Adquisición de dos (2) unidades f5 big-ip rseries 5600, sus módulos sfp+, conectividad a 10gb y licencia perpetua para advanced waf, todo con garantía y soporte de fábrica.</t>
  </si>
  <si>
    <t>Unico pago equivalente al 100% del valor del contrato  se realizará dentro de los diez (10) días hábiles siguientes a la presentación de la factura y entrada al almacen con el lleno de los requisitos legales a la entrega instalcaion e implementacion de los equipos y soluciones adquiridos , certificado de cumplimiento a satisfacción del Supervisor del Contrato designado  para el efecto y demás trámites administrativos a que haya lugar.</t>
  </si>
  <si>
    <t>557-2024</t>
  </si>
  <si>
    <t>DB SYSTEM S.A.S.
NIT No 830.039.811-7</t>
  </si>
  <si>
    <t xml:space="preserve">
Adquisición de suscripciones para el licenciamiento de los sistemas linux red hat y servidor de aplicación jboss server para el ministerio de relaciones exteriores y su fondo rotatorio. </t>
  </si>
  <si>
    <t>MARGOTH VILLAMIL
GUILLERMO CALDERON</t>
  </si>
  <si>
    <t xml:space="preserve">Un pago único equivalente al valor del contrato, previa entrega y activación en el portal del fabricante Red Hat de las dos (2) suscripciones de soporte para los sistemas operativos Linux Red Hat y de las dos (2) suscripciones para el servidor de aplicaciones JBOSS  con vigencia a dos años al recibido a satisfacción del supervisor del contrato </t>
  </si>
  <si>
    <t>Pago 13/12/2024</t>
  </si>
  <si>
    <t>601-2024</t>
  </si>
  <si>
    <t xml:space="preserve">UT SUSE 010-2024
NIT No 901.891.076-1  </t>
  </si>
  <si>
    <t>Aquisición de Licenciamiento y Soporte para los Sistemas Linux Suse para el Ministerio de Relaciones Exeriores y su Fondo Rotatorio</t>
  </si>
  <si>
    <t>Un pago único equivalente al valor del contrato, previa entrega y activación en el portal del fabricante SUSE de la totalidad de suscripciones Prority y de Asistencia Premium adquiridas.</t>
  </si>
  <si>
    <t>Pago 23/12/2024</t>
  </si>
  <si>
    <t>254 - 2024</t>
  </si>
  <si>
    <t>CONTROLES EMPRESARIALES S.A.S
NIT No 800.058.607-2</t>
  </si>
  <si>
    <t>Renovación de la Suscripción de Microsoft 365 y Suscripción de Microsoft Software Assurance - On Premise para el Ministerio de Relaciones Exteriores.</t>
  </si>
  <si>
    <t>MARGOTH VILLAMIL
NELSON GOMEZ</t>
  </si>
  <si>
    <t>Un único pago correspondiente al valor del licenciamiento, contra entrega, recibido a satisfacción por parte del supervisor y registro de la renovación de la suscripción de productos Microsoft por 12 meses contados a partir de su activación a nombre del Fondo Rotatorio del Ministerio de Relaciones Exteriores</t>
  </si>
  <si>
    <t>1er  Pago 12/12/2024
Ultimo Pago 23/12/2024</t>
  </si>
  <si>
    <t>OC 130520 - 2024</t>
  </si>
  <si>
    <t>Adquisición de Unidades Microsoft Azure para el Ministerio de Relaciones Exteriores</t>
  </si>
  <si>
    <t>El Proveedor factura los Servicios de Nube Pública de contado a la entrega de la evidencia de activacion en la Nube de Azure de la cantidad de creditos adquiridos y de su respectiva acta en donde se pueda verificar la vigencia contratada y demas condiciones necesarias</t>
  </si>
  <si>
    <t>Pago 05/12/2024</t>
  </si>
  <si>
    <t>542 - 2024</t>
  </si>
  <si>
    <t>ARANDA SOFTWARE ANDINA S.A.S
NIT No 830.099.766-1</t>
  </si>
  <si>
    <t>Renovación y actualización de licencias de Service Desk para la herramienta de gestión Aranda instalada en el Ministerio de Relaciones Exteriores</t>
  </si>
  <si>
    <t>Un pago equivalente al 100% del valor de la renovación y actualización de licencias de Service Desk y CMDB Enterprise para la herramienta de gestión Aranda instalada en el Ministerio de Relaciones Exteriores, a la entrega del documento de renovación de las licencias a nombre del FRMRE</t>
  </si>
  <si>
    <t>348 - 2024</t>
  </si>
  <si>
    <t>UNION TEMPORAL RENOVACION CONTRATOS 2024 NIT No 901.863.880-6</t>
  </si>
  <si>
    <t>Mantenimiento y soporte, renovación de contratos de garantía y licenciamiento de equipos activos de red, soluciones de seguridad avanzada, filtrado urls para firepowers, stealthwatch, Duo y Umbrella, renovación de licenciamiento ISE, Meraki de Cisco y Servicios de monitoreo pro activo.</t>
  </si>
  <si>
    <t>MARGOTH VILLAMIL
LUIS GABRIEL BENAVIDEZ</t>
  </si>
  <si>
    <t xml:space="preserve">1er Pago 02/12/2024
2do Pago 02/12/2024
3er Pago 04/12/2024
4to Pago 09/12/2024
5to y ultimo  Pago 06/12/2024
</t>
  </si>
  <si>
    <t>552-2024</t>
  </si>
  <si>
    <t>Prestación de servicios profesionales de ingeniería para administración de plataforma tecnológica para la autenticación biométrica con la Registraduría Nacional del Estado Civil</t>
  </si>
  <si>
    <t>LUZ ADRIANA RODRIGUEZ
OSCAR MENDOZA</t>
  </si>
  <si>
    <t xml:space="preserve"> Un primer pago, correspondiente al primer bimestre de ejecución del contrato, una vez prestado el servicio de administración, soporte y mantenimiento de la plataforma tecnológica para la autenticación biométrica del  MRE, y entregado el informe bimestral de “Gestión de la administración y soporte de la plataforma Oracle y de los servidores de aplicaciones”. 
Un segundo pago, correspondiente al último mes o fracción de mes, una vez prestado el servicio de administración, soporte y mantenimiento de la plataforma tecnológica para la autenticación biométrica del - MRE, y entregado el informe de “Gestión de la administración y soporte de la plataforma Oracle y de los servidores de aplicaciones”. </t>
  </si>
  <si>
    <t xml:space="preserve">1er Pago 4/12/2024
Ultimo  Pago 06/12/2024
</t>
  </si>
  <si>
    <t>550-2024</t>
  </si>
  <si>
    <t>PENSEMOS S.A.
NIT No  80.400.2893-6</t>
  </si>
  <si>
    <t>Renovación del soporte técnico, mantenimiento, capacitación y parametrización para el sistema suite visión empresarial – SVE</t>
  </si>
  <si>
    <t>LUZ ADRIANA RODRIGUEZ
JENNY ANDREA HERNANDEZ</t>
  </si>
  <si>
    <t>Un primer pago, por valor de ($112´149.256,00) una vez se efectúe la activación de la renovación del servicio de soporte para la Suite Visión Empresarial – SVE para el MRE FR hasta el 16 de septiembre de 2025. 
Un último pago, por valor de ($11´947.600,00) M/CTE, correspondiente a las horas de consultoría (Un total de 44 horas entre capacitación y/o de parametrización y desarrollo) efectivamente consumidas dentro del plazo de ejecución del contrato.</t>
  </si>
  <si>
    <t>EJECUCION</t>
  </si>
  <si>
    <t xml:space="preserve">1er Pago 9/12/2024
Ultimo  Pago 30/12/2024
</t>
  </si>
  <si>
    <t>512-2024</t>
  </si>
  <si>
    <t>TERY SOLUCIONES EMPRESARIALES SAS
NIT No 900.500.348-8</t>
  </si>
  <si>
    <t>Servicios de ingeniería para la actualización, soporte y mantenimiento de los Sistemas WEBVisor, WEBVisor WEB y D-Signer.</t>
  </si>
  <si>
    <t>LUZ ADRIANA RODRIGUEZ
DIANA RIVERA</t>
  </si>
  <si>
    <t xml:space="preserve">1er Pago 4/12/2024
Ultimo  Pago 30/12/2024
</t>
  </si>
  <si>
    <t>140446 - 2024</t>
  </si>
  <si>
    <t>REAL TIME
NIT No 900.127.417</t>
  </si>
  <si>
    <t xml:space="preserve">Suscripción de software para la gestión y Análisis de la Experiencia de los Usuarios del Ministerio de Relaciones Exteriores </t>
  </si>
  <si>
    <t xml:space="preserve">LUZ ADRIANA RODRIGUEZ
</t>
  </si>
  <si>
    <t>De conformidad con lo establecido en la clausula 11 Facturación y Pago. La entidad realizará un único pago, con el perfeccionamiento de la orden de compra,  al suministro de las licencias, claves o cuentas, el aprovisionamiento en plataforma o cualquier requerimiento adicional  necesario para la instalacion, acceso  y uso del software y  a la puesta a disposición de la Entidad de las condiciones técnicas establecidas en los anexos de conformidad con lo indicado en la Minuta</t>
  </si>
  <si>
    <t>Pago 30/12/2024</t>
  </si>
  <si>
    <t>176-2024</t>
  </si>
  <si>
    <t>EMPRESA DE TELECOMUNICACIONES DE BOGOTA S.A. E.S.P 
NIT No 899.999.115-8</t>
  </si>
  <si>
    <t>Contrato interadministrativo para la prestación del servicio de suministro y soporte de canales de comunicación e internet para el ministerio de relaciones exteriores</t>
  </si>
  <si>
    <t xml:space="preserve">MARGOTH VILLAMIL
</t>
  </si>
  <si>
    <t>1er Pago 10/12/2024
2do Pago 30/12/2024
3er Pago 30/12/2024
4to Pago 30/12/2024
5to Pago 30/12/2024
6to Pago 30/12/2024
7mo Pago 30/12/2024
Ultimo Pago 30/12/2024</t>
  </si>
  <si>
    <t>1. SERVICIO DE SOPORTE Y MANTENIMIENTO
1er pago proporcional a los días prestados del servicio durante el mes de octubre sin exceder el valor de ($20.785.334) IVA, correspondiente a los servicios de mantenimiento y soporte 5x8 en el mes de octubre de 2024 y al recibo a satisfacción del informe de las actividades de soporte y mantenimiento y pruebas desarrolladas.
2do pago por valor de  ($20.785.333) IVA, correspondiente a los servicios de mantenimiento y soporte 5x8 realizado en el mes de noviembre de 2024 y al recibo a satisfacción del informe de las actividades de soporte y mantenimiento y pruebas desarrolladas.
3er último pago por valor de  ($20.785.333)  IVA, correspondiente a los servicios de mantenimiento y soporte 5x8  realizado en el mes de diciembre de 2024 y al recibo a satisfacción del informe de las actividades de soporte y mantenimiento y pruebas desarrolladas.
2. ACTUALIZACIÓN DE FUNCIONALIDADES DE WebVisor IMPLEMENTADAS MEDIANTE SERVICIOS WEB Y EL SOFTWARE DE CERTIFICACIÓN BIOMÉTRICA ANTE RNEC
Un pago por valor de  ($26.775.000) INCLUIDO IVA, a la entrega a satisfacción de las siguientes actividades:
Actualización del Software de Certificación Biométrica ante Registraduría por valor de ($8.925.000) y Actualización del Servicio Web validación biométrica con Registraduría, con sus soportes lógicos y físicos por valor de ($17.850.000)</t>
  </si>
  <si>
    <t>La Entidad efectuara pagos mensuales, vencidos, conforme el servicio prestado y acorde al informe consolidado mensual presentado por el contratista. Dicho informe deberá contener los servicios prestados durante el periodo de facturación, Informe de disponibilidad de los servicios prestados, relacionando ANS,  tickets atendidos y descuentos asociados por intermitencias del servicio, los cuales se cancelarán a la presentación de la factura, certificación de recibido a satisfacción por parte del supervisor del contrato y constancia de pago de los aportes al Sistema de Seguridad Social Integral, parafiscales.</t>
  </si>
  <si>
    <t>Un pago por el valor correspondiente a Suscripciones de licenciamiento Suscripciones de licenciamiento de las soluciones , Contrato de garantía y soporte de los equipos activos de red y de seguridad, Renovación suscripción MERAKI, previa activación y puesta en operación del licenciamiento de las soluciones adquiridas.
El pago relacionado a los Soporte, Administración, Mantenimiento, Monitoreo de Plataformas de Seguridad Avanzada (Capa de Seguridad Perimetral y Control de Acceso) de la Entidad y Optimización de la Red LAN, Capa de CORE, Red Inalámbrica y Capa de Seguridad Perimetral. Y Mantenimiento correctivo equipos de red activa, Inalámbrica y se cancelará en mensualidades vencidas a la entrega del informe mensual de actividades.
 El pago de Mantenimientos correctivos a equipos de red activa, Inalámbrica y seguridad realizados se cancelará con los servicios de soporte efectivamente prestados y a la entrega del informe mensual de actividades desarrolladas relacionadas en el que se discrimine el cobro de los servicios de soporte efectivamente prestados y demás trámites administrativos a que haya lugar. 
 NOTA: El valor de los mantenimientos correctivos se pagarán a demanda en el mes que se requiera este servicio, para lo cual el contratista deberá presentar el informe de los daños y de la parte a reemplazar junto con la cotización que debe ser aprobada por el supervisor del contrato, el valor no ejecutado del presupuesto asignado al ÍTEM MANTENIMIENTOS CORRECTIVOS A EQUIPOS DE RED ACTIVA, INALÁMBRICA Y SEGURIDAD se deberá liberar al finalizar el contrato</t>
  </si>
  <si>
    <t>706-2024</t>
  </si>
  <si>
    <t>UT SDTCOM
NIT No 860.045.379-1</t>
  </si>
  <si>
    <t> Vigencia 2024
Un (1) pago a la prestación de los servicios de integración de canales, con aplicativos  de la Entidad, desarrollo omnicanalidad con la integración del CRM, y la plataforma  de Telefonía IP, con el recibido a satisfacción.
Un (1) pago por el valor correspondiente a los servicios prestados de Centro de Contacto Gestionado durante los días de ejecución efectiva durante el mes de diciembre de 2024.
Vigencia 2025
Doce (12) pagos mensuales vencidos por el valor correspondiente a los servicios  prestados de Centro de Contacto Gestionado durante el mes calendario inmediatamente anterior, con el recibido a satisfacción por parte del supervisor.
Un (1) pago, en el mes de diciembre de 2025, previa prestación de los servicios de integración de canales, con aplicativos de la Entidad, desarrollo omnicanalidad con la integración del CRM, y la plataforma de Telefonía IP, con el recibido a satisfacción por parte del supervisor.
Vigencia 2026
Siete (7) pagos mensuales vencidos por el valor correspondiente a los servicios prestados de Centro de Contacto Gestionado durante el mes calendario inmediatamente anterior, con el recibido a satisfacción por parte del supervisor.
Un (1) pago, en el mes de julio de 2026, previa prestación de los servicios de  integración de canales, con aplicativos de la Entidad, desarrollo omnicanalidad con la integración del CRM, y la plataforma de Telefonía IP, con el recibido a satisfacción por parte del supervisor</t>
  </si>
  <si>
    <t>705-2024</t>
  </si>
  <si>
    <t>COLSOF SAS
NIT No 800.015.583-1</t>
  </si>
  <si>
    <t>MARGOTH VILLAMIL
ALEXANDER QUINTERO</t>
  </si>
  <si>
    <t xml:space="preserve">MARGOTH VILLAMIL
EDGAR MARTINEZ
</t>
  </si>
  <si>
    <t>Vigencia 2024
Un (1) pago correspondiente a los servicios prestados por la proporción de días de ejecución de diciembre de la vigencia 2024, con el recibido a satisfacción por parte del supervisor del contrato a la entrega de un informe por los servicios prestados.
Vigencia 2025
Doce (12) pagos mensuales vencidos por el valor correspondiente a los servicios prestados durante el mes calendario, inmediatamente anterior, con el recibido a satisfacción por parte del supervisor del contrato a la entrega de un informe mensual por los servicios prestados.
Vigencia 2026
Siete (7) pagos mensuales vencidos por el valor correspondiente a los servicios prestados durante el mes calendario, inmediatamente anterior, con el recibido a satisfacción por parte del supervisor del contrato a la entrega de un informe mensual por los servicios prestados</t>
  </si>
  <si>
    <t>Adquisición , instalación e implementación de la red inalámbrica WIFI para la sede centro de atencion al publico del Ministerio de Relaciones Exteriores</t>
  </si>
  <si>
    <t>697-2024</t>
  </si>
  <si>
    <t>WEXLER S.A.S.
NIT No 900.390.198-6</t>
  </si>
  <si>
    <t>Un Pago Único, equivalente al valor total del contrato, previa entrega, instalación e implementación de la red inalámbrica WiFi, certificada por parte del supervisor del contrato.</t>
  </si>
  <si>
    <t xml:space="preserve"> PRORROGA No 1</t>
  </si>
  <si>
    <t xml:space="preserve"> Según lo informado por el  mayorista, el proceso de importación de los equipos (26 AP 431F y 2 Fortigate 101F) ha experimentado retrasos debido a la alta demanda y saturación en el transporte de carga, una situación derivada de la temporada alta de fin de año. Este contratiempo, que escapa al control de ambas partes, ha impedido la ejecución completa de las actividades relacionadas con la plataforma de acceso a la red WiFi. En consecuencia, esta situación se considera un caso fortuito que dificulta el cumplimiento del contrato en los términos establecidos inicialmente.</t>
  </si>
  <si>
    <t>UNE – EPM TELECOMUNICACIONES S.A. - TIGO
NIT No 900.092.385-9</t>
  </si>
  <si>
    <t>Vigencia 2024
Un único pago por valor total de ($18´356.940,00) M/CTE., por concepto de cinco (5) días calendario de servicios prestados durante el mes de diciembre de dos mil veinticuatro (2024), 
Vigencia 2025
Doce (12) pagos mensuales vencidos por el valor correspondiente a los servicios de canal alterno prestados durante el mes calendario inmediatamente anterior, con el recibido a satisfacción por parte del supervisor del contrato, y a la entrega de un informe de contratista por los servicios prestados. 
Vigencia 2026
Siete (7) pagos mensuales vencidos por el valor correspondiente a los servicios prestados durante el mes calendario inmediatamente anterior, con el recibido a satisfacción por parte del supervisor del contrato, y la entrega de un informe de contratista por los servicios prestados</t>
  </si>
  <si>
    <t>699-2024</t>
  </si>
  <si>
    <t>SI</t>
  </si>
  <si>
    <t xml:space="preserve">CONTROL ONLINE INTERNACIONAL 
</t>
  </si>
  <si>
    <t>OC 140092 DE 2024</t>
  </si>
  <si>
    <t>PANAMERICANA LIBRERÍA Y PAPELERÍA S.A</t>
  </si>
  <si>
    <t>OC 140202 DE 2024</t>
  </si>
  <si>
    <t>PROVEER INSTITUCIONAL SAS</t>
  </si>
  <si>
    <t>OC 140201 DE 2024</t>
  </si>
  <si>
    <t xml:space="preserve">Adquisición de equipos de comunicación para la divulgación de eventos y actividades de la Academia Diplomática del Fondo Rotatorio del Ministerio de Relaciones Exteriores  MICROFONO DE SOLAPA - TARJETA DE MEMORIA </t>
  </si>
  <si>
    <t>FERRICENTROS SAS</t>
  </si>
  <si>
    <t>OC 140200 DE 2024</t>
  </si>
  <si>
    <t>Adquisición de equipos de comunicación para la divulgación de eventos y actividades de la Academia Diplomática del Fondo Rotatorio del Ministerio de Relaciones Exteriores  Sistema compacto Cámara PTZ Pro 2 Logitech</t>
  </si>
  <si>
    <t>HAS</t>
  </si>
  <si>
    <t>OC 140199 DE 2024</t>
  </si>
  <si>
    <t>Adquisición de equipos de comunicación para la divulgación de eventos y actividades de la Academia Diplomática del Fondo Rotatorio del Ministerio de Relaciones Exteriores  CAMARA SONY HIBRIDA FULL-FRAME</t>
  </si>
  <si>
    <t>Adquisición de equipos de comunicación para la divulgación de eventos y actividades de la Academia Diplomática del Fondo Rotatorio del Ministerio de Relaciones Exteriores  MICROFONO LOGITECH YETI  - Valor CDP 29.432.453</t>
  </si>
  <si>
    <t xml:space="preserve">MODIFICACION Y PRORROGA </t>
  </si>
  <si>
    <t>13 Dias de Servicio $ 74.752.748,35
Repuestos $ 176.137.516,80</t>
  </si>
  <si>
    <t>Vigencia 2026 $1.223.045.240</t>
  </si>
  <si>
    <t>Vigencia 2025 $ 1.942.585.622</t>
  </si>
  <si>
    <t>Vigencia 2025 $637.606.670</t>
  </si>
  <si>
    <t>Vigencia 2026 $ 424.912.619</t>
  </si>
  <si>
    <t>Prestación de servicios profesionales de ingeniería para administración de plataforma tecnológica para la autenticación biométrica con la Registraduría Nacional del Estado Civil 01/01/2023 al 30/11/2023
Valor Vigencia 2023 =  215.106.056</t>
  </si>
  <si>
    <t>Prestación de servicios profesionales de ingeniería para administración de plataforma tecnológica para la autenticación biométrica con la Registraduría Nacional del Estado Civil 13/12/2023 al 31/12/2023 
Valor Adicion 1 Vigencia 2023 =  $10.773.906</t>
  </si>
  <si>
    <t>Servicio de suministro y soporte de canales de comunicación e internet para el ministerio bajo el acuerdo marco de precios No CCENEG-024-1-2020 del 25/04/2023 al 31/12/2023 Valor Vigencia 2023 =  $ 166.553.466,72</t>
  </si>
  <si>
    <t>Servicio de Centro de Contacto Gestionado.
del 01-05-2023 al 31-12-2023 Valor Vigencia 2023 = 1.242.433.000</t>
  </si>
  <si>
    <t>Servicio de WAF para las páginas web del Ministerio de Relaciones Exteriores de Colombia y monitoreo de seguridad a las mismas. del 01-05-2023 al 31-12-2023
 Valor Vigencia 2023 =  $441.861.608</t>
  </si>
  <si>
    <r>
      <t xml:space="preserve">Servicio de soporte a usuarios de tecnologías de información a través de mesa de ayuda y mantenimiento preventivo y correctivo con suministro de respuestos del 01/12/2023 al 31/12/2023
</t>
    </r>
    <r>
      <rPr>
        <b/>
        <sz val="11"/>
        <color theme="1"/>
        <rFont val="Calibri"/>
        <family val="2"/>
        <scheme val="minor"/>
      </rPr>
      <t>TOTAL OC $ 1.971.779.396,43</t>
    </r>
    <r>
      <rPr>
        <sz val="11"/>
        <color theme="1"/>
        <rFont val="Calibri"/>
        <family val="2"/>
        <scheme val="minor"/>
      </rPr>
      <t xml:space="preserve">
Valor Vigencia  2023 $90.323.516,00 
Valor Vigencia  2024 $1.881.455.880,43 </t>
    </r>
  </si>
  <si>
    <t>Saldol Liberado</t>
  </si>
  <si>
    <t xml:space="preserve">Reserva Presupuestal </t>
  </si>
  <si>
    <t>Con el fin de garantizar la continuidad de los servicios de conectividad se requiere realizar adición por el 50 % del contrato 176 del 2024 FRMRE - ETB S.A hasta el 30 de abril del 2025 
soportada en el oficio de aprobación de vigencias futuras del Ministerio de Hacienda y Crédito Público, Oficio Radicado: 1-2024-094385 de 30 de Octubre 2024
Valor Vigencia 2025 $178.210.560</t>
  </si>
  <si>
    <t>Vigencia 2025 $ 2.329.764.582,84</t>
  </si>
  <si>
    <t>Vigencia 2026 $ 1.359.029.339,99</t>
  </si>
  <si>
    <r>
      <t xml:space="preserve">Servicio de Centro de Contacto Gestionado para el Ministerio de Relaciones Exteriores. </t>
    </r>
    <r>
      <rPr>
        <b/>
        <sz val="11"/>
        <color theme="1"/>
        <rFont val="Calibri"/>
        <family val="2"/>
        <scheme val="minor"/>
      </rPr>
      <t>VALOR CONTRATO = $ 3.770.424.000</t>
    </r>
    <r>
      <rPr>
        <sz val="11"/>
        <color theme="1"/>
        <rFont val="Calibri"/>
        <family val="2"/>
        <scheme val="minor"/>
      </rPr>
      <t xml:space="preserve">
Valor CDP 2024 = 81.630.077
Oficio de aprobación de cupo de vigencias futuras 2025 y 2026 de Gastos de Funcionamiento del MRE, radicado N° 1-2024-094385, expediente 1506-/2024/SITPRES, del Min Hacienda y Crédito Público </t>
    </r>
  </si>
  <si>
    <r>
      <t xml:space="preserve">Servicio de soporte a usuarios de tecnologías de información a través de mesa de ayuda y mantenimiento correctivo con suministro de repuestos para el ministerio de relaciones exteriores.
Oficio de aprobación de cupo de vigencias futuras 2025 y 2026 de Gastos de Funcionamiento del MRE, radicado N° 1-2024-094385, expediente 1506-/2024/SITPRES, del Min Hacienda y Crédito Público 
</t>
    </r>
    <r>
      <rPr>
        <b/>
        <sz val="11"/>
        <color theme="1"/>
        <rFont val="Calibri"/>
        <family val="2"/>
        <scheme val="minor"/>
      </rPr>
      <t>VALOR CONTRATO = $3.190.000.000</t>
    </r>
    <r>
      <rPr>
        <sz val="11"/>
        <color theme="1"/>
        <rFont val="Calibri"/>
        <family val="2"/>
        <scheme val="minor"/>
      </rPr>
      <t xml:space="preserve">
Propuest Economica 5 dias de 2024 = $24.369.138 de acuerdo con la informacion de COLSOF van a facturar diciembre por valor de $4.873.827,55  x 1 dia de servicio </t>
    </r>
  </si>
  <si>
    <r>
      <t xml:space="preserve">Prestación del servicio y soporte de canal alterno de conectividad para el ministerio de relaciones exteriores
Oficio de aprobación de cupo de vigencias futuras 2025 y 2026 de Gastos de Funcionamiento del MRE, radicado N° 1-2024-094385, expediente 1506-/2024/SITPRES, del Min Hacienda y Crédito Público 
</t>
    </r>
    <r>
      <rPr>
        <b/>
        <sz val="11"/>
        <color theme="1"/>
        <rFont val="Calibri"/>
        <family val="2"/>
        <scheme val="minor"/>
      </rPr>
      <t>VALOR CONTRATO = $ 1.080.876.229</t>
    </r>
    <r>
      <rPr>
        <sz val="11"/>
        <color theme="1"/>
        <rFont val="Calibri"/>
        <family val="2"/>
        <scheme val="minor"/>
      </rPr>
      <t xml:space="preserve">
Valor RP VG 2024 =  $18.356.940 de acuerdo con la informacion de TIGO van a facturar diciembre por valor de $ 16.904.188</t>
    </r>
  </si>
  <si>
    <t>NO</t>
  </si>
  <si>
    <t>1er Pago certificado el 14/11/2024
2do Pago certificado el 05/12/2024
Ultimo  Pago certificado el 23/01/2025</t>
  </si>
  <si>
    <t>PRORROGA 2</t>
  </si>
  <si>
    <t xml:space="preserve">contratista en su solicitud de prórroga manifiesta que se ha trabajado sin escatimar esfuerzos humanos, técnicos, administrativos e incluso financieros, que permita cumplir el objetivo propuesto y el impacto positivo al interior de la Cancillería en el rol diario de su misionalidad, empero, la sujeción a términos de terceros y mayores situaciones relevantes que se han presentado por parte del área misional los ha llevado a realizar ajustes a los levantamientos de requerimiento realizados para optimizar los procesos y generar mayor valor agregado a la operación. Esta situación se evidencia en la dinámica que ha tenido la ejecución del contrato y en los esfuerzos de las áreas funcional y técnica ha hecho en las revisiones y observaciones de mejora, propuestas para obtener un producto que satisfaga la necesidad y genera valor a los procesos y usuario en general para finalmente dar cumplimiento y sujetarse a lo estipulado a los requerimientos mínimos descritos en el anexo 1 y anexo 2 y demás anexos y guías del contrato interadministrativo 536 de 2024
</t>
  </si>
  <si>
    <t>REINEL ALBEIRO VEGA BERNAL  
C.C. No  1.014.197.189</t>
  </si>
  <si>
    <t xml:space="preserve">Prestación de servicios profesionales para el seguimiento a los procesos que se implementen, desarrollen y ejecuten en la Dirección de Gestión de Información y Tecnología como enlace de la Secretaría General del Ministerio de Relaciones Exteriores.  </t>
  </si>
  <si>
    <t>151-2024</t>
  </si>
  <si>
    <t>LAURA CAMILA MEDINA HERNÁNDEZ 
C.C. No 1.019.060.425</t>
  </si>
  <si>
    <t>Un (1) primer pago por las actividades realizadas en la fracción del mes de abril del año 2024, calculada con base en el valor mensual de hasta ($9.000.000), a la presentación del informe de actividades del contrato. 
Ocho (8) pagos mensuales vencidos, cada uno por la suma de ($9.000.000), La cuenta deberá presentarse una vez aprobado el informe mensual de actividades del contrato</t>
  </si>
  <si>
    <t>1er Pago 02/05/2024
2do Pago 04/06/2024
3er Pago 02/07/2024
4to Pago 01/08/2024
5to Pago 05/09/2024
6to Pago 01/10/2024
7mo Pago 02/12/2024
8vo Pago 02/12/2024
Ultimo Pago 17/12/2024</t>
  </si>
  <si>
    <t>2
01 abril 
30 junio</t>
  </si>
  <si>
    <t>1
01 enero 
31 marzo</t>
  </si>
  <si>
    <t>3
01 julio 
30 sept</t>
  </si>
  <si>
    <t>4
01 octubre 
31 de diciem</t>
  </si>
  <si>
    <t>ok</t>
  </si>
  <si>
    <t>LUZ ADRIANA RODRIGUEZ
RUTH MARGARITA OCHOA</t>
  </si>
  <si>
    <t xml:space="preserve">INFORME PERIODICO
</t>
  </si>
  <si>
    <t xml:space="preserve">INFORME FINAL </t>
  </si>
  <si>
    <t>___</t>
  </si>
  <si>
    <t xml:space="preserve">FALTA </t>
  </si>
  <si>
    <t xml:space="preserve">ACADEMIA
LENA ESTRADA </t>
  </si>
  <si>
    <t>579124
579224</t>
  </si>
  <si>
    <t>270724
261924</t>
  </si>
  <si>
    <t xml:space="preserve">FALTA RADICAR EN CONTRATOS 
INFORMES - EDNA </t>
  </si>
  <si>
    <t xml:space="preserve">VALOR PROYECTO DE INVERSION </t>
  </si>
  <si>
    <t>N/A</t>
  </si>
  <si>
    <t>OK</t>
  </si>
  <si>
    <t>Pago 27/05/2025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</si>
</sst>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 #,##0;[Red]\-&quot;$&quot;\ #,##0"/>
    <numFmt numFmtId="44" formatCode="_-&quot;$&quot;\ * #,##0.00_-;\-&quot;$&quot;\ * #,##0.00_-;_-&quot;$&quot;\ * &quot;-&quot;??_-;_-@_-"/>
  </numFmts>
  <fonts count="18" x14ac:knownFonts="1">
    <font>
      <sz val="11"/>
      <color theme="1"/>
      <name val="Calibri"/>
      <family val="2"/>
      <scheme val="minor"/>
    </font>
    <font>
      <sz val="11"/>
      <color theme="1"/>
      <name val="Calibri"/>
      <family val="2"/>
      <scheme val="minor"/>
    </font>
    <font>
      <b/>
      <sz val="11"/>
      <color theme="1"/>
      <name val="Calibri"/>
      <family val="2"/>
      <scheme val="minor"/>
    </font>
    <font>
      <b/>
      <sz val="10"/>
      <name val="Arial"/>
      <family val="2"/>
    </font>
    <font>
      <sz val="10"/>
      <color theme="1"/>
      <name val="Arial"/>
      <family val="2"/>
    </font>
    <font>
      <sz val="11"/>
      <name val="Arial Narrow"/>
      <family val="2"/>
    </font>
    <font>
      <sz val="11"/>
      <name val="Calibri"/>
      <family val="2"/>
      <scheme val="minor"/>
    </font>
    <font>
      <sz val="11"/>
      <color rgb="FF000000"/>
      <name val="Calibri"/>
      <family val="2"/>
      <scheme val="minor"/>
    </font>
    <font>
      <b/>
      <sz val="11"/>
      <color rgb="FF000000"/>
      <name val="Calibri"/>
      <family val="2"/>
      <scheme val="minor"/>
    </font>
    <font>
      <sz val="11"/>
      <color rgb="FFFF0000"/>
      <name val="Calibri"/>
      <family val="2"/>
      <scheme val="minor"/>
    </font>
    <font>
      <sz val="10"/>
      <name val="Arial"/>
      <family val="2"/>
    </font>
    <font>
      <sz val="12"/>
      <name val="Arial Narrow"/>
      <family val="2"/>
    </font>
    <font>
      <sz val="11"/>
      <name val="Arial Narrow"/>
      <family val="2"/>
    </font>
    <font>
      <b/>
      <sz val="12"/>
      <color theme="1"/>
      <name val="Calibri"/>
      <family val="2"/>
      <scheme val="minor"/>
    </font>
    <font>
      <b/>
      <sz val="11"/>
      <color rgb="FFFF0000"/>
      <name val="Calibri"/>
      <family val="2"/>
      <scheme val="minor"/>
    </font>
    <font>
      <sz val="11"/>
      <color rgb="FFFF0000"/>
      <name val="Arial Narrow"/>
      <family val="2"/>
    </font>
    <font>
      <b/>
      <sz val="10"/>
      <color rgb="FFFF0000"/>
      <name val="Arial"/>
      <family val="2"/>
    </font>
    <font>
      <sz val="10"/>
      <color rgb="FFFF0000"/>
      <name val="Arial"/>
      <family val="2"/>
    </font>
  </fonts>
  <fills count="7">
    <fill>
      <patternFill patternType="none"/>
    </fill>
    <fill>
      <patternFill patternType="gray125"/>
    </fill>
    <fill>
      <patternFill patternType="solid">
        <fgColor theme="0" tint="-0.14999847407452621"/>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5" tint="0.79998168889431442"/>
        <bgColor indexed="64"/>
      </patternFill>
    </fill>
  </fills>
  <borders count="14">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69">
    <xf numFmtId="0" fontId="0" fillId="0" borderId="0" xfId="0"/>
    <xf numFmtId="0" fontId="3" fillId="2" borderId="2" xfId="0" applyFont="1" applyFill="1" applyBorder="1" applyAlignment="1">
      <alignment horizontal="center" vertical="center" wrapText="1"/>
    </xf>
    <xf numFmtId="0" fontId="3" fillId="2" borderId="7" xfId="0" applyFont="1" applyFill="1" applyBorder="1" applyAlignment="1">
      <alignment horizontal="center" vertical="center" wrapText="1"/>
    </xf>
    <xf numFmtId="49" fontId="3" fillId="2" borderId="7" xfId="0" applyNumberFormat="1" applyFont="1" applyFill="1" applyBorder="1" applyAlignment="1">
      <alignment horizontal="center" vertical="center" wrapText="1"/>
    </xf>
    <xf numFmtId="14" fontId="3" fillId="2" borderId="7" xfId="0" applyNumberFormat="1"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4" fontId="4" fillId="2" borderId="7" xfId="0" applyNumberFormat="1" applyFont="1" applyFill="1" applyBorder="1" applyAlignment="1">
      <alignment horizontal="center" vertical="center" wrapText="1"/>
    </xf>
    <xf numFmtId="0" fontId="4" fillId="2" borderId="7" xfId="0" applyFont="1" applyFill="1" applyBorder="1" applyAlignment="1">
      <alignment horizontal="center" vertical="center" wrapText="1"/>
    </xf>
    <xf numFmtId="0" fontId="0" fillId="0" borderId="7" xfId="0" applyBorder="1" applyAlignment="1">
      <alignment horizontal="center" vertical="center" wrapText="1"/>
    </xf>
    <xf numFmtId="0" fontId="0" fillId="0" borderId="7" xfId="0" applyBorder="1" applyAlignment="1">
      <alignment horizontal="center" vertical="center"/>
    </xf>
    <xf numFmtId="0" fontId="2" fillId="0" borderId="7" xfId="0" applyFont="1" applyBorder="1" applyAlignment="1">
      <alignment horizontal="center" vertical="center" wrapText="1"/>
    </xf>
    <xf numFmtId="0" fontId="0" fillId="0" borderId="7" xfId="0" applyBorder="1" applyAlignment="1">
      <alignment horizontal="justify" vertical="center" wrapText="1"/>
    </xf>
    <xf numFmtId="14" fontId="0" fillId="0" borderId="7" xfId="0" applyNumberFormat="1" applyBorder="1" applyAlignment="1">
      <alignment horizontal="center" vertical="center"/>
    </xf>
    <xf numFmtId="4" fontId="5" fillId="0" borderId="2" xfId="0" applyNumberFormat="1" applyFont="1" applyBorder="1" applyAlignment="1">
      <alignment horizontal="center" vertical="center" wrapText="1"/>
    </xf>
    <xf numFmtId="44" fontId="0" fillId="0" borderId="7" xfId="1" applyFont="1" applyBorder="1" applyAlignment="1">
      <alignment horizontal="center" vertical="center"/>
    </xf>
    <xf numFmtId="4" fontId="0" fillId="0" borderId="7" xfId="0" applyNumberFormat="1" applyBorder="1" applyAlignment="1">
      <alignment horizontal="center" vertical="center"/>
    </xf>
    <xf numFmtId="0" fontId="0" fillId="0" borderId="7" xfId="0" applyBorder="1" applyAlignment="1">
      <alignment horizontal="left" vertical="center" wrapText="1"/>
    </xf>
    <xf numFmtId="0" fontId="0" fillId="0" borderId="2" xfId="0" applyBorder="1" applyAlignment="1">
      <alignment horizontal="center" vertical="center"/>
    </xf>
    <xf numFmtId="4" fontId="0" fillId="0" borderId="7" xfId="0" applyNumberFormat="1" applyBorder="1" applyAlignment="1">
      <alignment horizontal="left" vertical="center" wrapText="1"/>
    </xf>
    <xf numFmtId="0" fontId="0" fillId="0" borderId="7" xfId="0" applyBorder="1"/>
    <xf numFmtId="0" fontId="2" fillId="0" borderId="7" xfId="0" applyFont="1" applyBorder="1" applyAlignment="1">
      <alignment horizontal="center" vertical="center"/>
    </xf>
    <xf numFmtId="44" fontId="0" fillId="4" borderId="7" xfId="1" applyFont="1" applyFill="1" applyBorder="1" applyAlignment="1">
      <alignment horizontal="center" vertical="center"/>
    </xf>
    <xf numFmtId="0" fontId="0" fillId="0" borderId="2" xfId="0" applyBorder="1" applyAlignment="1">
      <alignment horizontal="left" vertical="center" wrapText="1"/>
    </xf>
    <xf numFmtId="0" fontId="0" fillId="0" borderId="2" xfId="0" applyBorder="1" applyAlignment="1">
      <alignment horizontal="center" vertical="center" wrapText="1"/>
    </xf>
    <xf numFmtId="4" fontId="5" fillId="0" borderId="5" xfId="0" applyNumberFormat="1" applyFont="1" applyBorder="1" applyAlignment="1">
      <alignment horizontal="center" vertical="center" wrapText="1"/>
    </xf>
    <xf numFmtId="0" fontId="0" fillId="0" borderId="1" xfId="0" applyBorder="1" applyAlignment="1">
      <alignment horizontal="center" vertical="center"/>
    </xf>
    <xf numFmtId="14" fontId="0" fillId="0" borderId="1" xfId="0" applyNumberFormat="1" applyBorder="1" applyAlignment="1">
      <alignment horizontal="center" vertical="center"/>
    </xf>
    <xf numFmtId="44" fontId="0" fillId="0" borderId="1" xfId="1" applyFont="1" applyBorder="1" applyAlignment="1">
      <alignment horizontal="center" vertical="center"/>
    </xf>
    <xf numFmtId="44" fontId="0" fillId="0" borderId="0" xfId="1" applyFont="1"/>
    <xf numFmtId="44" fontId="0" fillId="0" borderId="0" xfId="0" applyNumberFormat="1"/>
    <xf numFmtId="0" fontId="2" fillId="0" borderId="7" xfId="0" applyFont="1" applyBorder="1" applyAlignment="1">
      <alignment horizontal="left" vertical="center" wrapText="1"/>
    </xf>
    <xf numFmtId="4" fontId="0" fillId="5" borderId="7" xfId="0" applyNumberFormat="1" applyFill="1" applyBorder="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4" fontId="0" fillId="0" borderId="0" xfId="0" applyNumberFormat="1" applyAlignment="1">
      <alignment horizontal="center" vertical="center"/>
    </xf>
    <xf numFmtId="14" fontId="0" fillId="0" borderId="0" xfId="0" applyNumberFormat="1" applyAlignment="1">
      <alignment horizontal="center" vertical="center"/>
    </xf>
    <xf numFmtId="0" fontId="0" fillId="0" borderId="0" xfId="0" applyAlignment="1">
      <alignment horizontal="left" vertical="center"/>
    </xf>
    <xf numFmtId="4" fontId="0" fillId="0" borderId="0" xfId="0" applyNumberFormat="1" applyAlignment="1">
      <alignment horizontal="left" vertical="center" wrapText="1"/>
    </xf>
    <xf numFmtId="44" fontId="0" fillId="0" borderId="7" xfId="1" applyFont="1" applyFill="1" applyBorder="1" applyAlignment="1">
      <alignment horizontal="center" vertical="center"/>
    </xf>
    <xf numFmtId="4" fontId="7" fillId="0" borderId="7" xfId="0" applyNumberFormat="1" applyFont="1" applyBorder="1" applyAlignment="1">
      <alignment horizontal="left" vertical="center" wrapText="1"/>
    </xf>
    <xf numFmtId="44" fontId="0" fillId="0" borderId="7" xfId="0" applyNumberFormat="1" applyBorder="1" applyAlignment="1">
      <alignment horizontal="center" vertical="center"/>
    </xf>
    <xf numFmtId="44" fontId="2" fillId="0" borderId="7" xfId="0" applyNumberFormat="1" applyFont="1" applyBorder="1" applyAlignment="1">
      <alignment horizontal="left" vertical="center" wrapText="1"/>
    </xf>
    <xf numFmtId="0" fontId="0" fillId="0" borderId="1" xfId="0" applyBorder="1" applyAlignment="1">
      <alignment horizontal="center" vertical="center" wrapText="1"/>
    </xf>
    <xf numFmtId="0" fontId="3" fillId="0" borderId="11" xfId="0" applyFont="1" applyBorder="1" applyAlignment="1">
      <alignment horizontal="center" vertical="center" wrapText="1"/>
    </xf>
    <xf numFmtId="14" fontId="0" fillId="5" borderId="7" xfId="0" applyNumberFormat="1" applyFill="1" applyBorder="1" applyAlignment="1">
      <alignment horizontal="center" vertical="center"/>
    </xf>
    <xf numFmtId="0" fontId="9" fillId="0" borderId="7" xfId="0" applyFont="1" applyBorder="1" applyAlignment="1">
      <alignment horizontal="center" vertical="center"/>
    </xf>
    <xf numFmtId="0" fontId="10" fillId="0" borderId="11" xfId="0" applyFont="1" applyBorder="1" applyAlignment="1">
      <alignment horizontal="center" vertical="center" wrapText="1"/>
    </xf>
    <xf numFmtId="0" fontId="0" fillId="0" borderId="12" xfId="0" applyBorder="1" applyAlignment="1">
      <alignment horizontal="center" vertical="center"/>
    </xf>
    <xf numFmtId="0" fontId="2" fillId="0" borderId="1" xfId="0" applyFont="1" applyBorder="1" applyAlignment="1">
      <alignment horizontal="center" vertical="center" wrapText="1"/>
    </xf>
    <xf numFmtId="4" fontId="9" fillId="0" borderId="7" xfId="0" applyNumberFormat="1" applyFont="1" applyBorder="1" applyAlignment="1">
      <alignment horizontal="center" vertical="center"/>
    </xf>
    <xf numFmtId="0" fontId="11" fillId="0" borderId="13" xfId="0" applyFont="1" applyBorder="1" applyAlignment="1">
      <alignment horizontal="center" vertical="center" wrapText="1"/>
    </xf>
    <xf numFmtId="0" fontId="0" fillId="0" borderId="10" xfId="0" applyBorder="1" applyAlignment="1">
      <alignment horizontal="center" vertical="center"/>
    </xf>
    <xf numFmtId="0" fontId="12" fillId="0" borderId="7" xfId="0" applyFont="1" applyBorder="1" applyAlignment="1">
      <alignment wrapText="1"/>
    </xf>
    <xf numFmtId="0" fontId="5" fillId="0" borderId="7" xfId="0" applyFont="1" applyBorder="1" applyAlignment="1">
      <alignment wrapText="1"/>
    </xf>
    <xf numFmtId="0" fontId="5" fillId="0" borderId="1" xfId="0" applyFont="1" applyBorder="1" applyAlignment="1">
      <alignment vertical="top" wrapText="1"/>
    </xf>
    <xf numFmtId="6" fontId="0" fillId="0" borderId="8" xfId="1" applyNumberFormat="1" applyFont="1" applyBorder="1" applyAlignment="1">
      <alignment horizontal="center" vertical="center"/>
    </xf>
    <xf numFmtId="6" fontId="0" fillId="0" borderId="8" xfId="1" applyNumberFormat="1" applyFont="1" applyBorder="1" applyAlignment="1">
      <alignment vertical="center"/>
    </xf>
    <xf numFmtId="6" fontId="0" fillId="0" borderId="7" xfId="1" applyNumberFormat="1" applyFont="1" applyBorder="1" applyAlignment="1">
      <alignment vertical="center"/>
    </xf>
    <xf numFmtId="0" fontId="0" fillId="0" borderId="7" xfId="0" applyBorder="1" applyAlignment="1">
      <alignment horizontal="left" vertical="top" wrapText="1"/>
    </xf>
    <xf numFmtId="44" fontId="0" fillId="0" borderId="2" xfId="1" applyFont="1" applyFill="1" applyBorder="1" applyAlignment="1">
      <alignment horizontal="center" vertical="center"/>
    </xf>
    <xf numFmtId="44" fontId="0" fillId="4" borderId="2" xfId="1" applyFont="1" applyFill="1" applyBorder="1" applyAlignment="1">
      <alignment horizontal="center" vertical="center"/>
    </xf>
    <xf numFmtId="44" fontId="0" fillId="4" borderId="1" xfId="1" applyFont="1" applyFill="1" applyBorder="1" applyAlignment="1">
      <alignment horizontal="center" vertical="center"/>
    </xf>
    <xf numFmtId="0" fontId="10" fillId="0" borderId="7" xfId="0" applyFont="1" applyBorder="1" applyAlignment="1">
      <alignment horizontal="center" vertical="center" wrapText="1"/>
    </xf>
    <xf numFmtId="6" fontId="0" fillId="0" borderId="7" xfId="1" applyNumberFormat="1" applyFont="1" applyBorder="1" applyAlignment="1">
      <alignment horizontal="center" vertical="center"/>
    </xf>
    <xf numFmtId="0" fontId="0" fillId="0" borderId="7" xfId="0" applyBorder="1" applyAlignment="1">
      <alignment vertical="center"/>
    </xf>
    <xf numFmtId="0" fontId="2" fillId="5" borderId="7" xfId="0" applyFont="1" applyFill="1" applyBorder="1" applyAlignment="1">
      <alignment horizontal="center" vertical="center"/>
    </xf>
    <xf numFmtId="0" fontId="0" fillId="5" borderId="7" xfId="0" applyFill="1" applyBorder="1" applyAlignment="1">
      <alignment horizontal="justify" vertical="center" wrapText="1"/>
    </xf>
    <xf numFmtId="0" fontId="0" fillId="5" borderId="2" xfId="0" applyFill="1" applyBorder="1" applyAlignment="1">
      <alignment horizontal="center" vertical="center"/>
    </xf>
    <xf numFmtId="4" fontId="0" fillId="5" borderId="7" xfId="0" applyNumberFormat="1" applyFill="1" applyBorder="1" applyAlignment="1">
      <alignment horizontal="left" vertical="center" wrapText="1"/>
    </xf>
    <xf numFmtId="0" fontId="0" fillId="5" borderId="7" xfId="0" applyFill="1" applyBorder="1"/>
    <xf numFmtId="44" fontId="0" fillId="0" borderId="0" xfId="0" applyNumberFormat="1" applyAlignment="1">
      <alignment horizontal="center" vertical="center"/>
    </xf>
    <xf numFmtId="44" fontId="13" fillId="0" borderId="0" xfId="0" applyNumberFormat="1" applyFont="1" applyAlignment="1">
      <alignment horizontal="center" vertical="center"/>
    </xf>
    <xf numFmtId="44" fontId="0" fillId="0" borderId="7" xfId="1" applyFont="1" applyBorder="1" applyAlignment="1">
      <alignment vertical="center"/>
    </xf>
    <xf numFmtId="0" fontId="3" fillId="2" borderId="1"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0" fillId="5" borderId="7" xfId="0" applyFill="1" applyBorder="1" applyAlignment="1">
      <alignment horizontal="center" vertical="center"/>
    </xf>
    <xf numFmtId="0" fontId="3" fillId="0" borderId="7" xfId="0" applyFont="1" applyBorder="1" applyAlignment="1">
      <alignment horizontal="center" vertical="center" wrapText="1"/>
    </xf>
    <xf numFmtId="44" fontId="0" fillId="0" borderId="0" xfId="1" applyFont="1" applyFill="1"/>
    <xf numFmtId="0" fontId="9" fillId="5" borderId="7" xfId="0" applyFont="1" applyFill="1" applyBorder="1" applyAlignment="1">
      <alignment horizontal="center" vertical="center"/>
    </xf>
    <xf numFmtId="0" fontId="0" fillId="4" borderId="7" xfId="0" applyFill="1" applyBorder="1" applyAlignment="1">
      <alignment horizontal="center" vertical="center"/>
    </xf>
    <xf numFmtId="14" fontId="0" fillId="4" borderId="7" xfId="0" applyNumberFormat="1" applyFill="1" applyBorder="1" applyAlignment="1">
      <alignment horizontal="center" vertical="center"/>
    </xf>
    <xf numFmtId="44" fontId="0" fillId="4" borderId="9" xfId="1" applyFont="1" applyFill="1" applyBorder="1" applyAlignment="1">
      <alignment horizontal="center" vertical="center"/>
    </xf>
    <xf numFmtId="0" fontId="0" fillId="4" borderId="9" xfId="0" applyFill="1" applyBorder="1" applyAlignment="1">
      <alignment horizontal="center" vertical="center" wrapText="1"/>
    </xf>
    <xf numFmtId="0" fontId="0" fillId="4" borderId="2" xfId="0" applyFill="1" applyBorder="1" applyAlignment="1">
      <alignment horizontal="center" vertical="center"/>
    </xf>
    <xf numFmtId="4" fontId="0" fillId="4" borderId="7" xfId="0" applyNumberFormat="1" applyFill="1" applyBorder="1" applyAlignment="1">
      <alignment horizontal="left" vertical="center" wrapText="1"/>
    </xf>
    <xf numFmtId="4" fontId="0" fillId="4" borderId="7" xfId="0" applyNumberFormat="1" applyFill="1" applyBorder="1" applyAlignment="1">
      <alignment horizontal="center" vertical="center"/>
    </xf>
    <xf numFmtId="0" fontId="0" fillId="4" borderId="7" xfId="0" applyFill="1" applyBorder="1"/>
    <xf numFmtId="0" fontId="9" fillId="5" borderId="7" xfId="0" applyFont="1" applyFill="1" applyBorder="1" applyAlignment="1">
      <alignment horizontal="center" vertical="center" wrapText="1"/>
    </xf>
    <xf numFmtId="14" fontId="0" fillId="6" borderId="7" xfId="0" applyNumberFormat="1" applyFill="1" applyBorder="1" applyAlignment="1">
      <alignment horizontal="center" vertical="center"/>
    </xf>
    <xf numFmtId="44" fontId="2" fillId="6" borderId="7" xfId="1" applyFont="1" applyFill="1" applyBorder="1" applyAlignment="1">
      <alignment horizontal="center" vertical="center"/>
    </xf>
    <xf numFmtId="0" fontId="0" fillId="6" borderId="9" xfId="0" applyFill="1" applyBorder="1" applyAlignment="1">
      <alignment horizontal="left" vertical="center" wrapText="1"/>
    </xf>
    <xf numFmtId="0" fontId="0" fillId="6" borderId="2" xfId="0" applyFill="1" applyBorder="1" applyAlignment="1">
      <alignment horizontal="center" vertical="center"/>
    </xf>
    <xf numFmtId="4" fontId="0" fillId="6" borderId="7" xfId="0" applyNumberFormat="1" applyFill="1" applyBorder="1" applyAlignment="1">
      <alignment horizontal="left" vertical="center" wrapText="1"/>
    </xf>
    <xf numFmtId="4" fontId="0" fillId="6" borderId="7" xfId="0" applyNumberFormat="1" applyFill="1" applyBorder="1" applyAlignment="1">
      <alignment horizontal="center" vertical="center"/>
    </xf>
    <xf numFmtId="0" fontId="0" fillId="6" borderId="7" xfId="0" applyFill="1" applyBorder="1" applyAlignment="1">
      <alignment horizontal="center" vertical="center"/>
    </xf>
    <xf numFmtId="0" fontId="0" fillId="6" borderId="7" xfId="0" applyFill="1" applyBorder="1"/>
    <xf numFmtId="44" fontId="0" fillId="5" borderId="7" xfId="1" applyFont="1" applyFill="1" applyBorder="1" applyAlignment="1">
      <alignment horizontal="center" vertical="center"/>
    </xf>
    <xf numFmtId="0" fontId="14" fillId="5" borderId="7" xfId="0" applyFont="1" applyFill="1" applyBorder="1" applyAlignment="1">
      <alignment horizontal="center" vertical="center" wrapText="1"/>
    </xf>
    <xf numFmtId="0" fontId="9" fillId="5" borderId="7" xfId="0" applyFont="1" applyFill="1" applyBorder="1" applyAlignment="1">
      <alignment horizontal="justify" vertical="center" wrapText="1"/>
    </xf>
    <xf numFmtId="14" fontId="9" fillId="5" borderId="7" xfId="0" applyNumberFormat="1" applyFont="1" applyFill="1" applyBorder="1" applyAlignment="1">
      <alignment horizontal="center" vertical="center"/>
    </xf>
    <xf numFmtId="44" fontId="9" fillId="5" borderId="7" xfId="1" applyFont="1" applyFill="1" applyBorder="1" applyAlignment="1">
      <alignment horizontal="center" vertical="center"/>
    </xf>
    <xf numFmtId="0" fontId="15" fillId="5" borderId="7" xfId="0" applyFont="1" applyFill="1" applyBorder="1" applyAlignment="1">
      <alignment vertical="top" wrapText="1"/>
    </xf>
    <xf numFmtId="0" fontId="9" fillId="5" borderId="2" xfId="0" applyFont="1" applyFill="1" applyBorder="1" applyAlignment="1">
      <alignment horizontal="center" vertical="center"/>
    </xf>
    <xf numFmtId="4" fontId="9" fillId="5" borderId="7" xfId="0" applyNumberFormat="1" applyFont="1" applyFill="1" applyBorder="1" applyAlignment="1">
      <alignment horizontal="left" vertical="center" wrapText="1"/>
    </xf>
    <xf numFmtId="4" fontId="9" fillId="5" borderId="7" xfId="0" applyNumberFormat="1" applyFont="1" applyFill="1" applyBorder="1" applyAlignment="1">
      <alignment horizontal="center" vertical="center"/>
    </xf>
    <xf numFmtId="0" fontId="9" fillId="5" borderId="7" xfId="0" applyFont="1" applyFill="1" applyBorder="1"/>
    <xf numFmtId="0" fontId="10" fillId="5" borderId="11" xfId="0" applyFont="1" applyFill="1" applyBorder="1" applyAlignment="1">
      <alignment horizontal="center" vertical="center" wrapText="1"/>
    </xf>
    <xf numFmtId="44" fontId="0" fillId="5" borderId="7" xfId="0" applyNumberFormat="1" applyFill="1" applyBorder="1" applyAlignment="1">
      <alignment horizontal="center" vertical="center"/>
    </xf>
    <xf numFmtId="0" fontId="14" fillId="5" borderId="7" xfId="0" applyFont="1" applyFill="1" applyBorder="1" applyAlignment="1">
      <alignment horizontal="center" vertical="center"/>
    </xf>
    <xf numFmtId="0" fontId="16" fillId="5" borderId="11" xfId="0" applyFont="1" applyFill="1" applyBorder="1" applyAlignment="1">
      <alignment horizontal="center" vertical="center" wrapText="1"/>
    </xf>
    <xf numFmtId="0" fontId="17" fillId="5" borderId="11" xfId="0" applyFont="1" applyFill="1" applyBorder="1" applyAlignment="1">
      <alignment horizontal="center" vertical="center" wrapText="1"/>
    </xf>
    <xf numFmtId="0" fontId="9" fillId="5" borderId="8" xfId="0" applyFont="1" applyFill="1" applyBorder="1" applyAlignment="1">
      <alignment horizontal="center" vertical="center"/>
    </xf>
    <xf numFmtId="14" fontId="9" fillId="5" borderId="8" xfId="0" applyNumberFormat="1" applyFont="1" applyFill="1" applyBorder="1" applyAlignment="1">
      <alignment horizontal="center" vertical="center"/>
    </xf>
    <xf numFmtId="44" fontId="9" fillId="5" borderId="7" xfId="0" applyNumberFormat="1" applyFont="1" applyFill="1" applyBorder="1" applyAlignment="1">
      <alignment horizontal="center" vertical="center"/>
    </xf>
    <xf numFmtId="44" fontId="9" fillId="5" borderId="9" xfId="1" applyFont="1" applyFill="1" applyBorder="1" applyAlignment="1">
      <alignment horizontal="center" vertical="center"/>
    </xf>
    <xf numFmtId="0" fontId="9" fillId="5" borderId="9" xfId="0" applyFont="1" applyFill="1" applyBorder="1" applyAlignment="1">
      <alignment horizontal="left" vertical="center" wrapText="1"/>
    </xf>
    <xf numFmtId="0" fontId="10" fillId="5" borderId="7" xfId="0" applyFont="1" applyFill="1" applyBorder="1" applyAlignment="1">
      <alignment horizontal="center" vertical="center" wrapText="1"/>
    </xf>
    <xf numFmtId="0" fontId="0" fillId="5" borderId="7" xfId="0" applyFill="1" applyBorder="1" applyAlignment="1">
      <alignment horizontal="left" vertical="center" wrapText="1"/>
    </xf>
    <xf numFmtId="0" fontId="2" fillId="6" borderId="2" xfId="0" applyFont="1" applyFill="1" applyBorder="1" applyAlignment="1">
      <alignment horizontal="center" vertical="center"/>
    </xf>
    <xf numFmtId="0" fontId="2" fillId="6" borderId="4" xfId="0" applyFont="1" applyFill="1" applyBorder="1" applyAlignment="1">
      <alignment horizontal="center" vertical="center"/>
    </xf>
    <xf numFmtId="0" fontId="2" fillId="6" borderId="3" xfId="0" applyFont="1" applyFill="1" applyBorder="1" applyAlignment="1">
      <alignment horizontal="center" vertical="center"/>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0" fillId="0" borderId="1" xfId="0" applyBorder="1" applyAlignment="1">
      <alignment horizontal="center" vertical="center"/>
    </xf>
    <xf numFmtId="0" fontId="0" fillId="0" borderId="10" xfId="0" applyBorder="1" applyAlignment="1">
      <alignment horizontal="center" vertical="center"/>
    </xf>
    <xf numFmtId="0" fontId="0" fillId="0" borderId="8" xfId="0" applyBorder="1" applyAlignment="1">
      <alignment horizontal="center" vertical="center"/>
    </xf>
    <xf numFmtId="0" fontId="0" fillId="0" borderId="1" xfId="0" applyBorder="1" applyAlignment="1">
      <alignment horizontal="center" vertical="center" wrapText="1"/>
    </xf>
    <xf numFmtId="0" fontId="0" fillId="0" borderId="8" xfId="0" applyBorder="1" applyAlignment="1">
      <alignment horizontal="center" vertical="center" wrapText="1"/>
    </xf>
    <xf numFmtId="0" fontId="3" fillId="5" borderId="1"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8" xfId="0" applyFont="1" applyBorder="1" applyAlignment="1">
      <alignment horizontal="center" vertical="center" wrapText="1"/>
    </xf>
    <xf numFmtId="0" fontId="0" fillId="0" borderId="7" xfId="0" applyBorder="1" applyAlignment="1">
      <alignment horizontal="center" vertical="center" wrapText="1"/>
    </xf>
    <xf numFmtId="0" fontId="0" fillId="0" borderId="10" xfId="0" applyBorder="1" applyAlignment="1">
      <alignment horizontal="center" vertical="center" wrapText="1"/>
    </xf>
    <xf numFmtId="0" fontId="3" fillId="2" borderId="1"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3" fontId="3" fillId="2" borderId="8"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0" fontId="3" fillId="3" borderId="2"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2" borderId="4" xfId="0" applyFont="1" applyFill="1" applyBorder="1" applyAlignment="1">
      <alignment horizontal="center" vertical="center" wrapText="1"/>
    </xf>
    <xf numFmtId="3" fontId="3" fillId="2" borderId="2" xfId="0" applyNumberFormat="1" applyFont="1" applyFill="1" applyBorder="1" applyAlignment="1">
      <alignment horizontal="center" vertical="center" wrapText="1"/>
    </xf>
    <xf numFmtId="3" fontId="3" fillId="2" borderId="4" xfId="0" applyNumberFormat="1" applyFont="1" applyFill="1" applyBorder="1" applyAlignment="1">
      <alignment horizontal="center" vertical="center" wrapText="1"/>
    </xf>
    <xf numFmtId="3" fontId="3" fillId="2" borderId="3"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 fontId="3" fillId="2" borderId="8" xfId="0" applyNumberFormat="1"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9" xfId="0" applyFont="1" applyFill="1" applyBorder="1" applyAlignment="1">
      <alignment horizontal="center" vertical="center" wrapText="1"/>
    </xf>
    <xf numFmtId="4" fontId="3" fillId="2" borderId="7" xfId="0" applyNumberFormat="1" applyFont="1" applyFill="1" applyBorder="1" applyAlignment="1">
      <alignment horizontal="center" vertical="center" wrapText="1"/>
    </xf>
    <xf numFmtId="4" fontId="3" fillId="2" borderId="4" xfId="0" applyNumberFormat="1" applyFont="1" applyFill="1" applyBorder="1" applyAlignment="1">
      <alignment horizontal="center" vertical="center" wrapText="1"/>
    </xf>
    <xf numFmtId="4" fontId="3" fillId="2" borderId="3" xfId="0" applyNumberFormat="1" applyFont="1" applyFill="1" applyBorder="1" applyAlignment="1">
      <alignment horizontal="center" vertical="center" wrapText="1"/>
    </xf>
    <xf numFmtId="3" fontId="3" fillId="2" borderId="5" xfId="0" applyNumberFormat="1" applyFont="1" applyFill="1" applyBorder="1" applyAlignment="1">
      <alignment horizontal="center" vertical="center" wrapText="1"/>
    </xf>
    <xf numFmtId="3" fontId="3" fillId="2" borderId="6" xfId="0" applyNumberFormat="1" applyFont="1" applyFill="1" applyBorder="1" applyAlignment="1">
      <alignment horizontal="center" vertical="center" wrapText="1"/>
    </xf>
    <xf numFmtId="0" fontId="12" fillId="0" borderId="1" xfId="0" applyFont="1" applyBorder="1" applyAlignment="1">
      <alignment horizontal="left" vertical="top" wrapText="1"/>
    </xf>
    <xf numFmtId="0" fontId="12" fillId="0" borderId="8" xfId="0" applyFont="1" applyBorder="1" applyAlignment="1">
      <alignment horizontal="left" vertical="top" wrapText="1"/>
    </xf>
    <xf numFmtId="0" fontId="2" fillId="0" borderId="7" xfId="0" applyFont="1" applyBorder="1" applyAlignment="1">
      <alignment horizontal="center" vertical="center"/>
    </xf>
    <xf numFmtId="4" fontId="0" fillId="0" borderId="1" xfId="0" applyNumberFormat="1" applyBorder="1" applyAlignment="1">
      <alignment horizontal="left" vertical="center" wrapText="1"/>
    </xf>
    <xf numFmtId="4" fontId="0" fillId="0" borderId="10" xfId="0" applyNumberFormat="1" applyBorder="1" applyAlignment="1">
      <alignment horizontal="left" vertical="center" wrapText="1"/>
    </xf>
    <xf numFmtId="4" fontId="0" fillId="0" borderId="8" xfId="0" applyNumberFormat="1" applyBorder="1" applyAlignment="1">
      <alignment horizontal="left" vertical="center" wrapText="1"/>
    </xf>
    <xf numFmtId="0" fontId="0" fillId="0" borderId="7" xfId="0" applyBorder="1" applyAlignment="1">
      <alignment horizontal="left" vertical="top" wrapText="1"/>
    </xf>
    <xf numFmtId="14" fontId="0" fillId="0" borderId="1" xfId="0" applyNumberFormat="1" applyBorder="1" applyAlignment="1">
      <alignment horizontal="center" vertical="center"/>
    </xf>
    <xf numFmtId="14" fontId="0" fillId="0" borderId="8" xfId="0" applyNumberFormat="1" applyBorder="1" applyAlignment="1">
      <alignment horizontal="center"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D1C9A-690B-42F3-8447-02064DC8FC98}">
  <dimension ref="A1:AT91"/>
  <sheetViews>
    <sheetView tabSelected="1" topLeftCell="C1" zoomScale="70" zoomScaleNormal="70" workbookViewId="0">
      <pane ySplit="1" topLeftCell="A20" activePane="bottomLeft" state="frozen"/>
      <selection activeCell="E1" sqref="E1"/>
      <selection pane="bottomLeft" activeCell="H26" sqref="H26"/>
    </sheetView>
  </sheetViews>
  <sheetFormatPr baseColWidth="10" defaultColWidth="11.42578125" defaultRowHeight="15" x14ac:dyDescent="0.25"/>
  <cols>
    <col min="1" max="1" width="22.140625" style="32" hidden="1" customWidth="1"/>
    <col min="2" max="2" width="16.140625" style="32" hidden="1" customWidth="1"/>
    <col min="3" max="3" width="23.28515625" style="33" customWidth="1"/>
    <col min="4" max="4" width="39.42578125" style="33" customWidth="1"/>
    <col min="5" max="5" width="77.7109375" customWidth="1"/>
    <col min="6" max="6" width="15.7109375" style="32" customWidth="1"/>
    <col min="7" max="7" width="19.140625" style="32" customWidth="1"/>
    <col min="8" max="8" width="28.5703125" style="32" customWidth="1"/>
    <col min="9" max="9" width="25" style="32" customWidth="1"/>
    <col min="10" max="10" width="16.28515625" style="32" customWidth="1"/>
    <col min="11" max="11" width="18.7109375" style="32" customWidth="1"/>
    <col min="12" max="12" width="27.7109375" style="32" customWidth="1"/>
    <col min="13" max="13" width="18.28515625" style="32" customWidth="1"/>
    <col min="14" max="14" width="15.5703125" style="32" customWidth="1"/>
    <col min="15" max="15" width="11.42578125" style="32" customWidth="1"/>
    <col min="16" max="16" width="21.140625" style="34" customWidth="1"/>
    <col min="17" max="17" width="20.7109375" style="32" customWidth="1"/>
    <col min="18" max="18" width="11.42578125" style="32" customWidth="1"/>
    <col min="19" max="19" width="16.42578125" style="32" customWidth="1"/>
    <col min="20" max="20" width="14.28515625" style="35" customWidth="1"/>
    <col min="21" max="21" width="26.28515625" style="32" customWidth="1"/>
    <col min="22" max="22" width="23.85546875" style="32" customWidth="1"/>
    <col min="23" max="23" width="28.7109375" style="32" customWidth="1"/>
    <col min="24" max="24" width="68.28515625" style="36" customWidth="1"/>
    <col min="25" max="25" width="16.28515625" style="32" customWidth="1"/>
    <col min="26" max="26" width="37.42578125" style="37" customWidth="1"/>
    <col min="27" max="27" width="18.28515625" style="34" customWidth="1"/>
    <col min="28" max="28" width="14.5703125" style="34" customWidth="1"/>
    <col min="29" max="29" width="18.28515625" style="34" customWidth="1"/>
    <col min="30" max="30" width="15.5703125" style="34" customWidth="1"/>
    <col min="31" max="31" width="20" style="34" customWidth="1"/>
    <col min="32" max="35" width="16.7109375" style="34" customWidth="1"/>
    <col min="36" max="36" width="15.5703125" style="34" customWidth="1"/>
    <col min="37" max="37" width="14.42578125" style="34" customWidth="1"/>
    <col min="38" max="38" width="18.7109375" style="34" customWidth="1"/>
    <col min="39" max="41" width="11.42578125" style="32"/>
    <col min="42" max="42" width="13" style="32" customWidth="1"/>
    <col min="43" max="43" width="18.85546875" style="32" customWidth="1"/>
    <col min="44" max="44" width="28" customWidth="1"/>
    <col min="45" max="46" width="16.7109375" bestFit="1" customWidth="1"/>
  </cols>
  <sheetData>
    <row r="1" spans="1:44" ht="66.75" customHeight="1" x14ac:dyDescent="0.25">
      <c r="A1" s="136" t="s">
        <v>0</v>
      </c>
      <c r="B1" s="136" t="s">
        <v>1</v>
      </c>
      <c r="C1" s="136" t="s">
        <v>2</v>
      </c>
      <c r="D1" s="136" t="s">
        <v>3</v>
      </c>
      <c r="E1" s="136" t="s">
        <v>4</v>
      </c>
      <c r="F1" s="138" t="s">
        <v>5</v>
      </c>
      <c r="G1" s="139"/>
      <c r="H1" s="140" t="s">
        <v>6</v>
      </c>
      <c r="I1" s="140" t="s">
        <v>7</v>
      </c>
      <c r="J1" s="142" t="s">
        <v>8</v>
      </c>
      <c r="K1" s="143"/>
      <c r="L1" s="136" t="s">
        <v>9</v>
      </c>
      <c r="M1" s="148" t="s">
        <v>10</v>
      </c>
      <c r="N1" s="149"/>
      <c r="O1" s="149"/>
      <c r="P1" s="149"/>
      <c r="Q1" s="149"/>
      <c r="R1" s="150"/>
      <c r="S1" s="158" t="s">
        <v>11</v>
      </c>
      <c r="T1" s="159"/>
      <c r="U1" s="140" t="s">
        <v>12</v>
      </c>
      <c r="V1" s="151" t="s">
        <v>365</v>
      </c>
      <c r="W1" s="151" t="s">
        <v>366</v>
      </c>
      <c r="X1" s="136" t="s">
        <v>13</v>
      </c>
      <c r="Y1" s="153" t="s">
        <v>14</v>
      </c>
      <c r="Z1" s="155" t="s">
        <v>15</v>
      </c>
      <c r="AA1" s="156" t="s">
        <v>16</v>
      </c>
      <c r="AB1" s="156"/>
      <c r="AC1" s="156"/>
      <c r="AD1" s="156"/>
      <c r="AE1" s="156"/>
      <c r="AF1" s="156"/>
      <c r="AG1" s="156"/>
      <c r="AH1" s="156"/>
      <c r="AI1" s="156"/>
      <c r="AJ1" s="156"/>
      <c r="AK1" s="156"/>
      <c r="AL1" s="157"/>
      <c r="AM1" s="138" t="s">
        <v>389</v>
      </c>
      <c r="AN1" s="147"/>
      <c r="AO1" s="147"/>
      <c r="AP1" s="139"/>
      <c r="AQ1" s="73" t="s">
        <v>390</v>
      </c>
      <c r="AR1" s="136" t="s">
        <v>17</v>
      </c>
    </row>
    <row r="2" spans="1:44" ht="38.25" x14ac:dyDescent="0.25">
      <c r="A2" s="137"/>
      <c r="B2" s="137"/>
      <c r="C2" s="137"/>
      <c r="D2" s="137"/>
      <c r="E2" s="137"/>
      <c r="F2" s="1" t="s">
        <v>18</v>
      </c>
      <c r="G2" s="2" t="s">
        <v>19</v>
      </c>
      <c r="H2" s="141"/>
      <c r="I2" s="141"/>
      <c r="J2" s="3" t="s">
        <v>20</v>
      </c>
      <c r="K2" s="2" t="s">
        <v>21</v>
      </c>
      <c r="L2" s="137"/>
      <c r="M2" s="148" t="s">
        <v>22</v>
      </c>
      <c r="N2" s="149"/>
      <c r="O2" s="150"/>
      <c r="P2" s="148" t="s">
        <v>23</v>
      </c>
      <c r="Q2" s="149"/>
      <c r="R2" s="150"/>
      <c r="S2" s="3" t="s">
        <v>24</v>
      </c>
      <c r="T2" s="4" t="s">
        <v>25</v>
      </c>
      <c r="U2" s="141"/>
      <c r="V2" s="152"/>
      <c r="W2" s="152"/>
      <c r="X2" s="137"/>
      <c r="Y2" s="154"/>
      <c r="Z2" s="155"/>
      <c r="AA2" s="5" t="s">
        <v>26</v>
      </c>
      <c r="AB2" s="6" t="s">
        <v>27</v>
      </c>
      <c r="AC2" s="6" t="s">
        <v>28</v>
      </c>
      <c r="AD2" s="6" t="s">
        <v>29</v>
      </c>
      <c r="AE2" s="6" t="s">
        <v>30</v>
      </c>
      <c r="AF2" s="6" t="s">
        <v>31</v>
      </c>
      <c r="AG2" s="6" t="s">
        <v>32</v>
      </c>
      <c r="AH2" s="6" t="s">
        <v>33</v>
      </c>
      <c r="AI2" s="6" t="s">
        <v>34</v>
      </c>
      <c r="AJ2" s="6" t="s">
        <v>35</v>
      </c>
      <c r="AK2" s="6" t="s">
        <v>36</v>
      </c>
      <c r="AL2" s="6" t="s">
        <v>37</v>
      </c>
      <c r="AM2" s="7" t="s">
        <v>384</v>
      </c>
      <c r="AN2" s="7" t="s">
        <v>383</v>
      </c>
      <c r="AO2" s="7" t="s">
        <v>385</v>
      </c>
      <c r="AP2" s="7" t="s">
        <v>386</v>
      </c>
      <c r="AQ2" s="74"/>
      <c r="AR2" s="137"/>
    </row>
    <row r="3" spans="1:44" x14ac:dyDescent="0.25">
      <c r="A3" s="144" t="s">
        <v>83</v>
      </c>
      <c r="B3" s="145"/>
      <c r="C3" s="145"/>
      <c r="D3" s="145"/>
      <c r="E3" s="145"/>
      <c r="F3" s="145"/>
      <c r="G3" s="145"/>
      <c r="H3" s="145"/>
      <c r="I3" s="145"/>
      <c r="J3" s="145"/>
      <c r="K3" s="145"/>
      <c r="L3" s="145"/>
      <c r="M3" s="145"/>
      <c r="N3" s="145"/>
      <c r="O3" s="145"/>
      <c r="P3" s="145"/>
      <c r="Q3" s="145"/>
      <c r="R3" s="145"/>
      <c r="S3" s="145"/>
      <c r="T3" s="145"/>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6"/>
    </row>
    <row r="4" spans="1:44" ht="109.5" customHeight="1" x14ac:dyDescent="0.25">
      <c r="A4" s="127" t="s">
        <v>84</v>
      </c>
      <c r="B4" s="124" t="s">
        <v>85</v>
      </c>
      <c r="C4" s="20" t="s">
        <v>86</v>
      </c>
      <c r="D4" s="121" t="s">
        <v>87</v>
      </c>
      <c r="E4" s="11" t="s">
        <v>359</v>
      </c>
      <c r="F4" s="12">
        <v>44927</v>
      </c>
      <c r="G4" s="12">
        <v>45272</v>
      </c>
      <c r="H4" s="13"/>
      <c r="I4" s="127" t="s">
        <v>88</v>
      </c>
      <c r="J4" s="9">
        <v>1423</v>
      </c>
      <c r="K4" s="12">
        <v>44928</v>
      </c>
      <c r="L4" s="14"/>
      <c r="M4" s="9"/>
      <c r="N4" s="9"/>
      <c r="O4" s="9"/>
      <c r="P4" s="15"/>
      <c r="Q4" s="9"/>
      <c r="R4" s="9"/>
      <c r="S4" s="9"/>
      <c r="T4" s="12"/>
      <c r="U4" s="14">
        <f>SUM(AA4:AL4)</f>
        <v>215106056</v>
      </c>
      <c r="V4" s="21"/>
      <c r="W4" s="60"/>
      <c r="X4" s="22" t="s">
        <v>89</v>
      </c>
      <c r="Y4" s="23"/>
      <c r="Z4" s="18" t="s">
        <v>90</v>
      </c>
      <c r="AA4" s="15"/>
      <c r="AB4" s="15"/>
      <c r="AC4" s="15">
        <v>37151300</v>
      </c>
      <c r="AD4" s="15"/>
      <c r="AE4" s="15">
        <v>37151300</v>
      </c>
      <c r="AF4" s="15"/>
      <c r="AG4" s="15">
        <v>37151300</v>
      </c>
      <c r="AH4" s="15"/>
      <c r="AI4" s="15">
        <v>37151300</v>
      </c>
      <c r="AJ4" s="15"/>
      <c r="AK4" s="15">
        <v>30587835.940000001</v>
      </c>
      <c r="AL4" s="15">
        <f>25139114.06+10773906</f>
        <v>35913020.060000002</v>
      </c>
      <c r="AM4" s="9" t="s">
        <v>387</v>
      </c>
      <c r="AN4" s="9" t="s">
        <v>387</v>
      </c>
      <c r="AO4" s="9" t="s">
        <v>387</v>
      </c>
      <c r="AP4" s="9" t="s">
        <v>387</v>
      </c>
      <c r="AQ4" s="9" t="s">
        <v>387</v>
      </c>
      <c r="AR4" s="19"/>
    </row>
    <row r="5" spans="1:44" ht="71.25" customHeight="1" x14ac:dyDescent="0.25">
      <c r="A5" s="135"/>
      <c r="B5" s="125"/>
      <c r="C5" s="121" t="s">
        <v>91</v>
      </c>
      <c r="D5" s="122"/>
      <c r="E5" s="11" t="s">
        <v>360</v>
      </c>
      <c r="F5" s="12">
        <v>45274</v>
      </c>
      <c r="G5" s="12">
        <v>45291</v>
      </c>
      <c r="H5" s="24"/>
      <c r="I5" s="135"/>
      <c r="J5" s="25">
        <v>183723</v>
      </c>
      <c r="K5" s="26">
        <v>45225</v>
      </c>
      <c r="L5" s="14"/>
      <c r="M5" s="9"/>
      <c r="N5" s="9"/>
      <c r="O5" s="9"/>
      <c r="P5" s="15"/>
      <c r="Q5" s="9"/>
      <c r="R5" s="9"/>
      <c r="S5" s="9"/>
      <c r="T5" s="12"/>
      <c r="U5" s="27"/>
      <c r="V5" s="27"/>
      <c r="W5" s="27"/>
      <c r="X5" s="16"/>
      <c r="Y5" s="17"/>
      <c r="Z5" s="18"/>
      <c r="AA5" s="15"/>
      <c r="AB5" s="15"/>
      <c r="AC5" s="15"/>
      <c r="AD5" s="15"/>
      <c r="AE5" s="15"/>
      <c r="AF5" s="15"/>
      <c r="AG5" s="15"/>
      <c r="AH5" s="15"/>
      <c r="AI5" s="15"/>
      <c r="AJ5" s="15"/>
      <c r="AK5" s="15"/>
      <c r="AL5" s="15"/>
      <c r="AM5" s="9"/>
      <c r="AN5" s="9"/>
      <c r="AO5" s="9"/>
      <c r="AP5" s="9"/>
      <c r="AQ5" s="9"/>
      <c r="AR5" s="19"/>
    </row>
    <row r="6" spans="1:44" ht="51.75" customHeight="1" x14ac:dyDescent="0.25">
      <c r="A6" s="128"/>
      <c r="B6" s="126"/>
      <c r="C6" s="123"/>
      <c r="D6" s="123"/>
      <c r="E6" s="11" t="s">
        <v>92</v>
      </c>
      <c r="F6" s="12">
        <v>45292</v>
      </c>
      <c r="G6" s="12">
        <v>45455</v>
      </c>
      <c r="H6" s="14">
        <v>96965154</v>
      </c>
      <c r="I6" s="128"/>
      <c r="J6" s="25">
        <v>1824</v>
      </c>
      <c r="K6" s="26">
        <v>45293</v>
      </c>
      <c r="L6" s="14"/>
      <c r="M6" s="9"/>
      <c r="N6" s="9"/>
      <c r="O6" s="9"/>
      <c r="P6" s="15">
        <v>96965154</v>
      </c>
      <c r="Q6" s="9"/>
      <c r="R6" s="9"/>
      <c r="S6" s="25">
        <v>1724</v>
      </c>
      <c r="T6" s="26">
        <v>45293</v>
      </c>
      <c r="U6" s="27">
        <f>SUM(AA6:AL6)</f>
        <v>96965154</v>
      </c>
      <c r="V6" s="27"/>
      <c r="W6" s="27"/>
      <c r="X6" s="16"/>
      <c r="Y6" s="17"/>
      <c r="Z6" s="18" t="s">
        <v>93</v>
      </c>
      <c r="AA6" s="15"/>
      <c r="AB6" s="15"/>
      <c r="AC6" s="15">
        <v>35913020</v>
      </c>
      <c r="AD6" s="15"/>
      <c r="AE6" s="15">
        <v>35913020</v>
      </c>
      <c r="AF6" s="15"/>
      <c r="AG6" s="15">
        <v>25139114</v>
      </c>
      <c r="AH6" s="15"/>
      <c r="AI6" s="15"/>
      <c r="AJ6" s="15"/>
      <c r="AK6" s="15"/>
      <c r="AL6" s="15"/>
      <c r="AM6" s="9" t="s">
        <v>387</v>
      </c>
      <c r="AN6" s="9" t="s">
        <v>387</v>
      </c>
      <c r="AO6" s="9"/>
      <c r="AP6" s="9"/>
      <c r="AQ6" s="9"/>
      <c r="AR6" s="19"/>
    </row>
    <row r="7" spans="1:44" ht="71.25" customHeight="1" x14ac:dyDescent="0.25">
      <c r="A7" s="127" t="s">
        <v>84</v>
      </c>
      <c r="B7" s="124"/>
      <c r="C7" s="20" t="s">
        <v>94</v>
      </c>
      <c r="D7" s="121" t="s">
        <v>95</v>
      </c>
      <c r="E7" s="11" t="s">
        <v>361</v>
      </c>
      <c r="F7" s="12">
        <v>45035</v>
      </c>
      <c r="G7" s="12">
        <v>45291</v>
      </c>
      <c r="H7" s="14"/>
      <c r="I7" s="124" t="s">
        <v>96</v>
      </c>
      <c r="J7" s="9">
        <v>52323</v>
      </c>
      <c r="K7" s="12">
        <v>44985</v>
      </c>
      <c r="L7" s="14"/>
      <c r="M7" s="9"/>
      <c r="N7" s="9"/>
      <c r="O7" s="9"/>
      <c r="P7" s="15">
        <v>166553466.72</v>
      </c>
      <c r="Q7" s="40"/>
      <c r="R7" s="9"/>
      <c r="S7" s="9">
        <v>157223</v>
      </c>
      <c r="T7" s="12">
        <v>45035</v>
      </c>
      <c r="U7" s="14">
        <f t="shared" ref="U7:U11" si="0">SUM(AA7:AL7)</f>
        <v>154470335.23999998</v>
      </c>
      <c r="V7" s="21"/>
      <c r="W7" s="21"/>
      <c r="X7" s="30" t="s">
        <v>97</v>
      </c>
      <c r="Y7" s="17" t="s">
        <v>44</v>
      </c>
      <c r="Z7" s="18" t="s">
        <v>98</v>
      </c>
      <c r="AA7" s="15"/>
      <c r="AB7" s="15"/>
      <c r="AC7" s="15"/>
      <c r="AD7" s="15">
        <v>4035290.48</v>
      </c>
      <c r="AE7" s="15">
        <v>19564087.899999999</v>
      </c>
      <c r="AF7" s="15">
        <v>20011970.579999998</v>
      </c>
      <c r="AG7" s="15">
        <v>19846584.379999999</v>
      </c>
      <c r="AH7" s="15">
        <v>19846584.379999999</v>
      </c>
      <c r="AI7" s="15">
        <v>18349445.379999999</v>
      </c>
      <c r="AJ7" s="15">
        <v>18349445.379999999</v>
      </c>
      <c r="AK7" s="15">
        <f>17233463.38+17233463.38</f>
        <v>34466926.759999998</v>
      </c>
      <c r="AL7" s="15"/>
      <c r="AM7" s="9" t="s">
        <v>391</v>
      </c>
      <c r="AN7" s="9" t="s">
        <v>391</v>
      </c>
      <c r="AO7" s="9" t="s">
        <v>391</v>
      </c>
      <c r="AP7" s="9" t="s">
        <v>391</v>
      </c>
      <c r="AQ7" s="9" t="s">
        <v>387</v>
      </c>
      <c r="AR7" s="19"/>
    </row>
    <row r="8" spans="1:44" ht="60.75" customHeight="1" x14ac:dyDescent="0.25">
      <c r="A8" s="128"/>
      <c r="B8" s="126"/>
      <c r="C8" s="10" t="s">
        <v>91</v>
      </c>
      <c r="D8" s="123"/>
      <c r="E8" s="11" t="s">
        <v>99</v>
      </c>
      <c r="F8" s="12">
        <v>45287</v>
      </c>
      <c r="G8" s="12">
        <v>45412</v>
      </c>
      <c r="H8" s="14">
        <v>83276728.359999999</v>
      </c>
      <c r="I8" s="126"/>
      <c r="J8" s="9">
        <v>2024</v>
      </c>
      <c r="K8" s="12">
        <v>45293</v>
      </c>
      <c r="L8" s="14"/>
      <c r="M8" s="9"/>
      <c r="N8" s="9"/>
      <c r="O8" s="9"/>
      <c r="P8" s="15">
        <v>83276728.359999999</v>
      </c>
      <c r="Q8" s="9"/>
      <c r="R8" s="9"/>
      <c r="S8" s="9">
        <v>1924</v>
      </c>
      <c r="T8" s="12">
        <v>45293</v>
      </c>
      <c r="U8" s="14">
        <f t="shared" ref="U8" si="1">SUM(AA8:AL8)</f>
        <v>79502204.25</v>
      </c>
      <c r="V8" s="21">
        <f>H8-U8</f>
        <v>3774524.1099999994</v>
      </c>
      <c r="W8" s="21"/>
      <c r="X8" s="41"/>
      <c r="Y8" s="17"/>
      <c r="Z8" s="18" t="s">
        <v>100</v>
      </c>
      <c r="AA8" s="15"/>
      <c r="AB8" s="15"/>
      <c r="AC8" s="15"/>
      <c r="AD8" s="15">
        <v>17044657.98</v>
      </c>
      <c r="AE8" s="15">
        <v>20819182.09</v>
      </c>
      <c r="AF8" s="15"/>
      <c r="AG8" s="15"/>
      <c r="AH8" s="15"/>
      <c r="AI8" s="15"/>
      <c r="AJ8" s="15">
        <v>20819182.09</v>
      </c>
      <c r="AK8" s="15">
        <v>20819182.09</v>
      </c>
      <c r="AL8" s="15"/>
      <c r="AM8" s="9" t="s">
        <v>391</v>
      </c>
      <c r="AN8" s="9" t="s">
        <v>391</v>
      </c>
      <c r="AO8" s="9" t="s">
        <v>391</v>
      </c>
      <c r="AP8" s="9" t="s">
        <v>391</v>
      </c>
      <c r="AQ8" s="9" t="s">
        <v>387</v>
      </c>
      <c r="AR8" s="19"/>
    </row>
    <row r="9" spans="1:44" ht="90.75" customHeight="1" x14ac:dyDescent="0.25">
      <c r="A9" s="127" t="s">
        <v>84</v>
      </c>
      <c r="B9" s="124" t="s">
        <v>101</v>
      </c>
      <c r="C9" s="20" t="s">
        <v>102</v>
      </c>
      <c r="D9" s="121" t="s">
        <v>103</v>
      </c>
      <c r="E9" s="11" t="s">
        <v>362</v>
      </c>
      <c r="F9" s="12">
        <v>45047</v>
      </c>
      <c r="G9" s="12">
        <v>45291</v>
      </c>
      <c r="H9" s="14"/>
      <c r="I9" s="124" t="s">
        <v>104</v>
      </c>
      <c r="J9" s="9">
        <v>72823</v>
      </c>
      <c r="K9" s="12">
        <v>45013</v>
      </c>
      <c r="L9" s="14"/>
      <c r="M9" s="9"/>
      <c r="N9" s="9"/>
      <c r="O9" s="9"/>
      <c r="P9" s="15">
        <v>1242433000</v>
      </c>
      <c r="Q9" s="9"/>
      <c r="R9" s="9"/>
      <c r="S9" s="9">
        <v>165023</v>
      </c>
      <c r="T9" s="12">
        <v>45044</v>
      </c>
      <c r="U9" s="14">
        <f t="shared" si="0"/>
        <v>1242433000</v>
      </c>
      <c r="V9" s="14"/>
      <c r="W9" s="14"/>
      <c r="X9" s="16" t="s">
        <v>105</v>
      </c>
      <c r="Y9" s="124" t="s">
        <v>44</v>
      </c>
      <c r="Z9" s="18" t="s">
        <v>106</v>
      </c>
      <c r="AA9" s="15"/>
      <c r="AB9" s="15"/>
      <c r="AC9" s="15"/>
      <c r="AD9" s="15"/>
      <c r="AE9" s="15">
        <v>131400000</v>
      </c>
      <c r="AF9" s="15">
        <v>131400000</v>
      </c>
      <c r="AG9" s="15">
        <v>131400000</v>
      </c>
      <c r="AH9" s="31">
        <f>127458000+3942000</f>
        <v>131400000</v>
      </c>
      <c r="AI9" s="15">
        <v>131400000</v>
      </c>
      <c r="AJ9" s="15">
        <v>131400000</v>
      </c>
      <c r="AK9" s="15">
        <v>191233000</v>
      </c>
      <c r="AL9" s="15">
        <f>131400000+131400000</f>
        <v>262800000</v>
      </c>
      <c r="AM9" s="9" t="s">
        <v>391</v>
      </c>
      <c r="AN9" s="9" t="s">
        <v>391</v>
      </c>
      <c r="AO9" s="9" t="s">
        <v>387</v>
      </c>
      <c r="AP9" s="9" t="s">
        <v>387</v>
      </c>
      <c r="AQ9" s="9"/>
      <c r="AR9" s="19"/>
    </row>
    <row r="10" spans="1:44" ht="74.25" customHeight="1" x14ac:dyDescent="0.25">
      <c r="A10" s="128"/>
      <c r="B10" s="126"/>
      <c r="C10" s="10" t="s">
        <v>107</v>
      </c>
      <c r="D10" s="123"/>
      <c r="E10" s="11" t="s">
        <v>108</v>
      </c>
      <c r="F10" s="12">
        <v>45279</v>
      </c>
      <c r="G10" s="12">
        <v>45412</v>
      </c>
      <c r="H10" s="14">
        <v>621216500</v>
      </c>
      <c r="I10" s="126"/>
      <c r="J10" s="9">
        <v>1724</v>
      </c>
      <c r="K10" s="12">
        <v>45293</v>
      </c>
      <c r="L10" s="14"/>
      <c r="M10" s="9"/>
      <c r="N10" s="9"/>
      <c r="O10" s="9"/>
      <c r="P10" s="15">
        <v>621216500</v>
      </c>
      <c r="Q10" s="9"/>
      <c r="R10" s="9"/>
      <c r="S10" s="9">
        <v>1624</v>
      </c>
      <c r="T10" s="12">
        <v>45293</v>
      </c>
      <c r="U10" s="14">
        <f t="shared" ref="U10" si="2">SUM(AA10:AL10)</f>
        <v>612018500</v>
      </c>
      <c r="V10" s="14">
        <f>H10-U10</f>
        <v>9198000</v>
      </c>
      <c r="W10" s="14"/>
      <c r="X10" s="16"/>
      <c r="Y10" s="126"/>
      <c r="Z10" s="18" t="s">
        <v>109</v>
      </c>
      <c r="AA10" s="15">
        <v>131400000</v>
      </c>
      <c r="AB10" s="15"/>
      <c r="AC10" s="15">
        <v>127458000</v>
      </c>
      <c r="AE10" s="15">
        <v>128772000</v>
      </c>
      <c r="AF10" s="15">
        <v>128772000</v>
      </c>
      <c r="AG10" s="15">
        <v>95616500</v>
      </c>
      <c r="AH10" s="31"/>
      <c r="AI10" s="15"/>
      <c r="AJ10" s="15"/>
      <c r="AK10" s="15"/>
      <c r="AL10" s="15"/>
      <c r="AM10" s="9" t="s">
        <v>387</v>
      </c>
      <c r="AN10" s="9" t="s">
        <v>391</v>
      </c>
      <c r="AO10" s="9" t="s">
        <v>391</v>
      </c>
      <c r="AP10" s="9" t="s">
        <v>391</v>
      </c>
      <c r="AQ10" s="9" t="s">
        <v>387</v>
      </c>
      <c r="AR10" s="19"/>
    </row>
    <row r="11" spans="1:44" ht="84.75" customHeight="1" x14ac:dyDescent="0.25">
      <c r="A11" s="127" t="s">
        <v>84</v>
      </c>
      <c r="B11" s="124" t="s">
        <v>110</v>
      </c>
      <c r="C11" s="20" t="s">
        <v>111</v>
      </c>
      <c r="D11" s="121" t="s">
        <v>112</v>
      </c>
      <c r="E11" s="11" t="s">
        <v>363</v>
      </c>
      <c r="F11" s="12">
        <v>45047</v>
      </c>
      <c r="G11" s="12">
        <v>45291</v>
      </c>
      <c r="H11" s="14"/>
      <c r="I11" s="124" t="s">
        <v>113</v>
      </c>
      <c r="J11" s="9">
        <v>72923</v>
      </c>
      <c r="K11" s="12">
        <v>45013</v>
      </c>
      <c r="L11" s="14"/>
      <c r="M11" s="9"/>
      <c r="N11" s="9"/>
      <c r="O11" s="9"/>
      <c r="P11" s="15">
        <v>441861608</v>
      </c>
      <c r="Q11" s="9"/>
      <c r="R11" s="9"/>
      <c r="S11" s="9">
        <v>166223</v>
      </c>
      <c r="T11" s="12">
        <v>45044</v>
      </c>
      <c r="U11" s="14">
        <f t="shared" si="0"/>
        <v>441861608</v>
      </c>
      <c r="V11" s="14"/>
      <c r="W11" s="14"/>
      <c r="X11" s="16" t="s">
        <v>114</v>
      </c>
      <c r="Y11" s="17" t="s">
        <v>44</v>
      </c>
      <c r="Z11" s="18" t="s">
        <v>115</v>
      </c>
      <c r="AA11" s="15"/>
      <c r="AB11" s="15"/>
      <c r="AC11" s="15"/>
      <c r="AD11" s="15"/>
      <c r="AE11" s="15">
        <v>55232701</v>
      </c>
      <c r="AF11" s="15">
        <v>55232701</v>
      </c>
      <c r="AG11" s="15">
        <v>55232701</v>
      </c>
      <c r="AH11" s="15">
        <v>55232701</v>
      </c>
      <c r="AI11" s="15">
        <v>55232701</v>
      </c>
      <c r="AJ11" s="15">
        <v>55232701</v>
      </c>
      <c r="AK11" s="15">
        <v>55232701</v>
      </c>
      <c r="AL11" s="15">
        <v>55232701</v>
      </c>
      <c r="AM11" s="9" t="s">
        <v>391</v>
      </c>
      <c r="AN11" s="9" t="s">
        <v>387</v>
      </c>
      <c r="AO11" s="9" t="s">
        <v>387</v>
      </c>
      <c r="AP11" s="9" t="s">
        <v>387</v>
      </c>
      <c r="AQ11" s="9"/>
      <c r="AR11" s="19"/>
    </row>
    <row r="12" spans="1:44" ht="57" customHeight="1" x14ac:dyDescent="0.25">
      <c r="A12" s="128"/>
      <c r="B12" s="126"/>
      <c r="C12" s="10" t="s">
        <v>107</v>
      </c>
      <c r="D12" s="123"/>
      <c r="E12" s="11" t="s">
        <v>108</v>
      </c>
      <c r="F12" s="12">
        <v>45287</v>
      </c>
      <c r="G12" s="12">
        <v>45351</v>
      </c>
      <c r="H12" s="14">
        <v>110465402</v>
      </c>
      <c r="I12" s="126"/>
      <c r="J12" s="9">
        <v>1624</v>
      </c>
      <c r="K12" s="12">
        <v>45293</v>
      </c>
      <c r="L12" s="14"/>
      <c r="M12" s="9"/>
      <c r="N12" s="9"/>
      <c r="O12" s="9"/>
      <c r="P12" s="14">
        <v>110465402</v>
      </c>
      <c r="Q12" s="9"/>
      <c r="R12" s="9"/>
      <c r="S12" s="9">
        <v>1524</v>
      </c>
      <c r="T12" s="12">
        <v>45293</v>
      </c>
      <c r="U12" s="14">
        <f t="shared" ref="U12" si="3">SUM(AA12:AL12)</f>
        <v>110465402</v>
      </c>
      <c r="V12" s="14"/>
      <c r="W12" s="14"/>
      <c r="X12" s="16"/>
      <c r="Y12" s="17"/>
      <c r="Z12" s="18" t="s">
        <v>116</v>
      </c>
      <c r="AA12" s="15"/>
      <c r="AB12" s="15"/>
      <c r="AC12" s="15"/>
      <c r="AD12" s="15">
        <v>55232701</v>
      </c>
      <c r="AE12" s="15"/>
      <c r="AF12" s="15"/>
      <c r="AG12" s="15"/>
      <c r="AH12" s="15"/>
      <c r="AI12" s="15">
        <v>55232701</v>
      </c>
      <c r="AJ12" s="15"/>
      <c r="AK12" s="15"/>
      <c r="AL12" s="15"/>
      <c r="AM12" s="9" t="s">
        <v>391</v>
      </c>
      <c r="AN12" s="9" t="s">
        <v>391</v>
      </c>
      <c r="AO12" s="9" t="s">
        <v>391</v>
      </c>
      <c r="AP12" s="9" t="s">
        <v>391</v>
      </c>
      <c r="AQ12" s="9" t="s">
        <v>387</v>
      </c>
      <c r="AR12" s="19"/>
    </row>
    <row r="13" spans="1:44" ht="70.5" customHeight="1" x14ac:dyDescent="0.25">
      <c r="A13" s="134" t="s">
        <v>84</v>
      </c>
      <c r="B13" s="64"/>
      <c r="C13" s="162" t="s">
        <v>117</v>
      </c>
      <c r="D13" s="121" t="s">
        <v>118</v>
      </c>
      <c r="E13" s="166" t="s">
        <v>364</v>
      </c>
      <c r="F13" s="12">
        <v>45274</v>
      </c>
      <c r="G13" s="12">
        <v>45626</v>
      </c>
      <c r="H13" s="38"/>
      <c r="I13" s="124" t="s">
        <v>119</v>
      </c>
      <c r="J13" s="9">
        <v>179223</v>
      </c>
      <c r="K13" s="12">
        <v>45218</v>
      </c>
      <c r="L13" s="14"/>
      <c r="M13" s="15">
        <v>5112651.8499999996</v>
      </c>
      <c r="N13" s="9"/>
      <c r="O13" s="9"/>
      <c r="P13" s="15">
        <v>85210864.150000006</v>
      </c>
      <c r="Q13" s="9"/>
      <c r="R13" s="9"/>
      <c r="S13" s="9">
        <v>526823</v>
      </c>
      <c r="T13" s="12">
        <v>45274</v>
      </c>
      <c r="U13" s="14"/>
      <c r="V13" s="21"/>
      <c r="W13" s="21"/>
      <c r="X13" s="124" t="s">
        <v>120</v>
      </c>
      <c r="Y13" s="124" t="s">
        <v>44</v>
      </c>
      <c r="Z13" s="18" t="s">
        <v>121</v>
      </c>
      <c r="AA13" s="15"/>
      <c r="AB13" s="15"/>
      <c r="AC13" s="15"/>
      <c r="AD13" s="15"/>
      <c r="AE13" s="15"/>
      <c r="AF13" s="15"/>
      <c r="AG13" s="15"/>
      <c r="AH13" s="15"/>
      <c r="AI13" s="15"/>
      <c r="AJ13" s="15"/>
      <c r="AK13" s="15">
        <v>64039450.060000002</v>
      </c>
      <c r="AL13" s="15"/>
      <c r="AM13" s="9" t="s">
        <v>391</v>
      </c>
      <c r="AN13" s="9" t="s">
        <v>391</v>
      </c>
      <c r="AO13" s="9" t="s">
        <v>391</v>
      </c>
      <c r="AP13" s="9" t="s">
        <v>387</v>
      </c>
      <c r="AQ13" s="9"/>
      <c r="AR13" s="19"/>
    </row>
    <row r="14" spans="1:44" ht="37.5" customHeight="1" x14ac:dyDescent="0.25">
      <c r="A14" s="134"/>
      <c r="B14" s="64"/>
      <c r="C14" s="162"/>
      <c r="D14" s="122"/>
      <c r="E14" s="166"/>
      <c r="F14" s="12">
        <v>45292</v>
      </c>
      <c r="G14" s="12">
        <v>45626</v>
      </c>
      <c r="H14" s="38">
        <v>1881455880.4300001</v>
      </c>
      <c r="I14" s="125"/>
      <c r="J14" s="9"/>
      <c r="K14" s="12"/>
      <c r="L14" s="14"/>
      <c r="M14" s="15">
        <v>106497502.66494864</v>
      </c>
      <c r="N14" s="15"/>
      <c r="O14" s="9"/>
      <c r="P14" s="15">
        <f>1774958377.76099+P15</f>
        <v>1897569771.4709899</v>
      </c>
      <c r="Q14" s="9"/>
      <c r="R14" s="9"/>
      <c r="S14" s="9">
        <v>2224</v>
      </c>
      <c r="T14" s="12">
        <v>45293</v>
      </c>
      <c r="U14" s="14">
        <v>1881455880.4300001</v>
      </c>
      <c r="V14" s="14"/>
      <c r="W14" s="14"/>
      <c r="X14" s="125"/>
      <c r="Y14" s="125"/>
      <c r="Z14" s="163" t="s">
        <v>122</v>
      </c>
      <c r="AA14" s="15">
        <v>163021947.08000001</v>
      </c>
      <c r="AB14" s="15"/>
      <c r="AC14" s="15"/>
      <c r="AD14" s="15">
        <v>165258231.34999999</v>
      </c>
      <c r="AE14" s="15">
        <v>167991367.09999999</v>
      </c>
      <c r="AF14" s="15">
        <v>209602165.78999999</v>
      </c>
      <c r="AG14" s="15">
        <v>178303849.83000001</v>
      </c>
      <c r="AH14" s="15">
        <v>175213816.13999999</v>
      </c>
      <c r="AI14" s="15">
        <v>178228513.53</v>
      </c>
      <c r="AJ14" s="15">
        <v>173484338.16999999</v>
      </c>
      <c r="AK14" s="15">
        <v>190426667.11000001</v>
      </c>
      <c r="AL14" s="15">
        <v>182623573.90000001</v>
      </c>
      <c r="AM14" s="9" t="s">
        <v>387</v>
      </c>
      <c r="AN14" s="9" t="s">
        <v>387</v>
      </c>
      <c r="AO14" s="9" t="s">
        <v>387</v>
      </c>
      <c r="AP14" s="9" t="s">
        <v>387</v>
      </c>
      <c r="AQ14" s="9"/>
      <c r="AR14" s="19"/>
    </row>
    <row r="15" spans="1:44" ht="62.25" customHeight="1" x14ac:dyDescent="0.25">
      <c r="A15" s="134"/>
      <c r="B15" s="64"/>
      <c r="C15" s="20" t="s">
        <v>123</v>
      </c>
      <c r="D15" s="122"/>
      <c r="E15" s="58" t="s">
        <v>124</v>
      </c>
      <c r="F15" s="12">
        <v>45406</v>
      </c>
      <c r="G15" s="12">
        <v>45626</v>
      </c>
      <c r="H15" s="38">
        <v>122611393.70999999</v>
      </c>
      <c r="I15" s="126"/>
      <c r="J15" s="9">
        <v>67624</v>
      </c>
      <c r="K15" s="12">
        <v>45390</v>
      </c>
      <c r="L15" s="14"/>
      <c r="M15" s="15"/>
      <c r="N15" s="9"/>
      <c r="O15" s="9"/>
      <c r="P15" s="15">
        <v>122611393.70999999</v>
      </c>
      <c r="Q15" s="40"/>
      <c r="R15" s="9"/>
      <c r="S15" s="9">
        <v>169224</v>
      </c>
      <c r="T15" s="12">
        <v>45406</v>
      </c>
      <c r="U15" s="14">
        <v>122611393.70999999</v>
      </c>
      <c r="V15" s="14"/>
      <c r="W15" s="14"/>
      <c r="X15" s="125"/>
      <c r="Y15" s="125"/>
      <c r="Z15" s="164"/>
      <c r="AA15" s="15"/>
      <c r="AB15" s="15"/>
      <c r="AC15" s="15"/>
      <c r="AD15" s="15"/>
      <c r="AE15" s="15"/>
      <c r="AF15" s="15"/>
      <c r="AG15" s="15"/>
      <c r="AH15" s="15"/>
      <c r="AI15" s="15"/>
      <c r="AJ15" s="15"/>
      <c r="AK15" s="15">
        <v>179891709.44999999</v>
      </c>
      <c r="AL15" s="15">
        <v>145092601.15000001</v>
      </c>
      <c r="AM15" s="9" t="s">
        <v>391</v>
      </c>
      <c r="AN15" s="9" t="s">
        <v>391</v>
      </c>
      <c r="AO15" s="9" t="s">
        <v>391</v>
      </c>
      <c r="AP15" s="9" t="s">
        <v>391</v>
      </c>
      <c r="AQ15" s="9"/>
      <c r="AR15" s="19"/>
    </row>
    <row r="16" spans="1:44" ht="51.75" customHeight="1" x14ac:dyDescent="0.25">
      <c r="A16" s="134"/>
      <c r="B16" s="9"/>
      <c r="C16" s="10" t="s">
        <v>125</v>
      </c>
      <c r="D16" s="123"/>
      <c r="E16" s="16" t="s">
        <v>354</v>
      </c>
      <c r="F16" s="12">
        <v>45628</v>
      </c>
      <c r="G16" s="12">
        <v>45639</v>
      </c>
      <c r="H16" s="38">
        <v>250890265.15000001</v>
      </c>
      <c r="I16" s="47" t="s">
        <v>126</v>
      </c>
      <c r="J16" s="9">
        <v>2224</v>
      </c>
      <c r="K16" s="12"/>
      <c r="L16" s="14"/>
      <c r="M16" s="15"/>
      <c r="N16" s="9"/>
      <c r="O16" s="9"/>
      <c r="P16" s="15">
        <f>74752748.58+176137516.8</f>
        <v>250890265.38</v>
      </c>
      <c r="Q16" s="9"/>
      <c r="R16" s="9"/>
      <c r="S16" s="9">
        <v>473624</v>
      </c>
      <c r="T16" s="12">
        <v>45618</v>
      </c>
      <c r="U16" s="14">
        <f>H16-V16</f>
        <v>105071506.23000002</v>
      </c>
      <c r="V16" s="14">
        <v>145818758.91999999</v>
      </c>
      <c r="W16" s="14"/>
      <c r="X16" s="126"/>
      <c r="Y16" s="126"/>
      <c r="Z16" s="165"/>
      <c r="AA16" s="15"/>
      <c r="AB16" s="15"/>
      <c r="AC16" s="15"/>
      <c r="AD16" s="15"/>
      <c r="AE16" s="15"/>
      <c r="AF16" s="15"/>
      <c r="AG16" s="15"/>
      <c r="AH16" s="15"/>
      <c r="AI16" s="15"/>
      <c r="AJ16" s="15"/>
      <c r="AK16" s="15"/>
      <c r="AL16" s="15"/>
      <c r="AM16" s="9" t="s">
        <v>391</v>
      </c>
      <c r="AN16" s="9" t="s">
        <v>391</v>
      </c>
      <c r="AO16" s="9" t="s">
        <v>391</v>
      </c>
      <c r="AP16" s="9" t="s">
        <v>391</v>
      </c>
      <c r="AQ16" s="9" t="s">
        <v>387</v>
      </c>
      <c r="AR16" s="19"/>
    </row>
    <row r="17" spans="1:44" x14ac:dyDescent="0.25">
      <c r="A17" s="144" t="s">
        <v>38</v>
      </c>
      <c r="B17" s="145"/>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c r="AC17" s="145"/>
      <c r="AD17" s="145"/>
      <c r="AE17" s="145"/>
      <c r="AF17" s="145"/>
      <c r="AG17" s="145"/>
      <c r="AH17" s="145"/>
      <c r="AI17" s="145"/>
      <c r="AJ17" s="145"/>
      <c r="AK17" s="145"/>
      <c r="AL17" s="145"/>
      <c r="AM17" s="145"/>
      <c r="AN17" s="145"/>
      <c r="AO17" s="145"/>
      <c r="AP17" s="145"/>
      <c r="AQ17" s="145"/>
      <c r="AR17" s="146"/>
    </row>
    <row r="18" spans="1:44" ht="59.25" customHeight="1" x14ac:dyDescent="0.25">
      <c r="A18" s="8"/>
      <c r="B18" s="9"/>
      <c r="C18" s="20" t="s">
        <v>39</v>
      </c>
      <c r="D18" s="132" t="s">
        <v>40</v>
      </c>
      <c r="E18" s="11" t="s">
        <v>41</v>
      </c>
      <c r="F18" s="12">
        <v>45537</v>
      </c>
      <c r="G18" s="12">
        <v>45626</v>
      </c>
      <c r="H18" s="38">
        <v>2081265900.7</v>
      </c>
      <c r="I18" s="62" t="s">
        <v>42</v>
      </c>
      <c r="J18" s="124">
        <v>108724</v>
      </c>
      <c r="K18" s="167">
        <v>45450</v>
      </c>
      <c r="L18" s="38" t="s">
        <v>338</v>
      </c>
      <c r="M18" s="9"/>
      <c r="N18" s="9"/>
      <c r="O18" s="9"/>
      <c r="P18" s="15"/>
      <c r="Q18" s="40"/>
      <c r="R18" s="9"/>
      <c r="S18" s="9">
        <v>352024</v>
      </c>
      <c r="T18" s="12">
        <v>45533</v>
      </c>
      <c r="U18" s="38">
        <f>SUM(AA18:AL18)</f>
        <v>2081265900.7</v>
      </c>
      <c r="V18" s="38"/>
      <c r="W18" s="38" t="s">
        <v>338</v>
      </c>
      <c r="X18" s="16" t="s">
        <v>43</v>
      </c>
      <c r="Y18" s="17" t="s">
        <v>44</v>
      </c>
      <c r="Z18" s="18" t="s">
        <v>374</v>
      </c>
      <c r="AA18" s="15">
        <v>1031041863.25</v>
      </c>
      <c r="AB18" s="15"/>
      <c r="AC18" s="15"/>
      <c r="AD18" s="15"/>
      <c r="AE18" s="15"/>
      <c r="AF18" s="15"/>
      <c r="AG18" s="15"/>
      <c r="AH18" s="15"/>
      <c r="AI18" s="15"/>
      <c r="AJ18" s="15"/>
      <c r="AK18" s="15">
        <v>858402295.45000005</v>
      </c>
      <c r="AL18" s="15">
        <v>191821742</v>
      </c>
      <c r="AM18" s="9" t="s">
        <v>391</v>
      </c>
      <c r="AN18" s="9" t="s">
        <v>391</v>
      </c>
      <c r="AO18" s="9" t="s">
        <v>391</v>
      </c>
      <c r="AP18" s="9" t="s">
        <v>391</v>
      </c>
      <c r="AQ18" s="9"/>
      <c r="AR18" s="19"/>
    </row>
    <row r="19" spans="1:44" ht="59.25" customHeight="1" x14ac:dyDescent="0.25">
      <c r="A19" s="8"/>
      <c r="B19" s="9"/>
      <c r="C19" s="10" t="s">
        <v>353</v>
      </c>
      <c r="D19" s="133"/>
      <c r="E19" s="11" t="s">
        <v>45</v>
      </c>
      <c r="F19" s="12">
        <v>45653</v>
      </c>
      <c r="G19" s="12">
        <v>45687</v>
      </c>
      <c r="H19" s="38"/>
      <c r="I19" s="62"/>
      <c r="J19" s="126"/>
      <c r="K19" s="168"/>
      <c r="L19" s="38"/>
      <c r="M19" s="9"/>
      <c r="N19" s="9"/>
      <c r="O19" s="9"/>
      <c r="P19" s="15"/>
      <c r="Q19" s="40"/>
      <c r="R19" s="9"/>
      <c r="S19" s="9"/>
      <c r="T19" s="12"/>
      <c r="U19" s="38"/>
      <c r="V19" s="38"/>
      <c r="W19" s="38"/>
      <c r="X19" s="30"/>
      <c r="Y19" s="17"/>
      <c r="Z19" s="18"/>
      <c r="AA19" s="15"/>
      <c r="AB19" s="15"/>
      <c r="AC19" s="15"/>
      <c r="AD19" s="15"/>
      <c r="AE19" s="15"/>
      <c r="AF19" s="15"/>
      <c r="AG19" s="15"/>
      <c r="AH19" s="15"/>
      <c r="AI19" s="15"/>
      <c r="AJ19" s="15"/>
      <c r="AK19" s="15"/>
      <c r="AL19" s="15"/>
      <c r="AM19" s="9" t="s">
        <v>391</v>
      </c>
      <c r="AN19" s="9" t="s">
        <v>391</v>
      </c>
      <c r="AO19" s="9" t="s">
        <v>391</v>
      </c>
      <c r="AP19" s="9" t="s">
        <v>387</v>
      </c>
      <c r="AQ19" s="9" t="s">
        <v>387</v>
      </c>
      <c r="AR19" s="19"/>
    </row>
    <row r="20" spans="1:44" ht="98.25" customHeight="1" x14ac:dyDescent="0.25">
      <c r="A20" s="8"/>
      <c r="B20" s="9"/>
      <c r="C20" s="20" t="s">
        <v>46</v>
      </c>
      <c r="D20" s="43" t="s">
        <v>47</v>
      </c>
      <c r="E20" s="11" t="s">
        <v>48</v>
      </c>
      <c r="F20" s="12">
        <v>45534</v>
      </c>
      <c r="G20" s="12">
        <v>45626</v>
      </c>
      <c r="H20" s="38">
        <v>81443601.409999996</v>
      </c>
      <c r="I20" s="46" t="s">
        <v>42</v>
      </c>
      <c r="J20" s="9">
        <v>108724</v>
      </c>
      <c r="K20" s="12">
        <v>45450</v>
      </c>
      <c r="L20" s="38" t="s">
        <v>338</v>
      </c>
      <c r="M20" s="9"/>
      <c r="N20" s="9"/>
      <c r="O20" s="9"/>
      <c r="P20" s="15"/>
      <c r="Q20" s="40"/>
      <c r="R20" s="9"/>
      <c r="S20" s="9">
        <v>352124</v>
      </c>
      <c r="T20" s="12">
        <v>45533</v>
      </c>
      <c r="U20" s="38">
        <f>SUM(AA20:AL20)</f>
        <v>81443600</v>
      </c>
      <c r="V20" s="38">
        <f>H20-U20</f>
        <v>1.4099999964237213</v>
      </c>
      <c r="W20" s="38"/>
      <c r="X20" s="16" t="s">
        <v>43</v>
      </c>
      <c r="Y20" s="17" t="s">
        <v>44</v>
      </c>
      <c r="Z20" s="18" t="s">
        <v>49</v>
      </c>
      <c r="AA20" s="15"/>
      <c r="AB20" s="15"/>
      <c r="AC20" s="15"/>
      <c r="AD20" s="15"/>
      <c r="AE20" s="15"/>
      <c r="AF20" s="15"/>
      <c r="AG20" s="15"/>
      <c r="AH20" s="15"/>
      <c r="AI20" s="15"/>
      <c r="AJ20" s="15"/>
      <c r="AK20" s="15">
        <v>81443600</v>
      </c>
      <c r="AL20" s="15"/>
      <c r="AM20" s="9" t="s">
        <v>391</v>
      </c>
      <c r="AN20" s="9" t="s">
        <v>391</v>
      </c>
      <c r="AO20" s="9" t="s">
        <v>391</v>
      </c>
      <c r="AP20" s="9" t="s">
        <v>387</v>
      </c>
      <c r="AQ20" s="9" t="s">
        <v>387</v>
      </c>
      <c r="AR20" s="19"/>
    </row>
    <row r="21" spans="1:44" ht="98.25" customHeight="1" x14ac:dyDescent="0.25">
      <c r="A21" s="8"/>
      <c r="B21" s="9"/>
      <c r="C21" s="65" t="s">
        <v>50</v>
      </c>
      <c r="D21" s="129" t="s">
        <v>51</v>
      </c>
      <c r="E21" s="66" t="s">
        <v>52</v>
      </c>
      <c r="F21" s="44">
        <v>45576</v>
      </c>
      <c r="G21" s="44">
        <v>45657</v>
      </c>
      <c r="H21" s="96">
        <v>10364200000</v>
      </c>
      <c r="I21" s="116" t="s">
        <v>53</v>
      </c>
      <c r="J21" s="75">
        <v>168224</v>
      </c>
      <c r="K21" s="44">
        <v>45545</v>
      </c>
      <c r="L21" s="96" t="s">
        <v>338</v>
      </c>
      <c r="M21" s="75"/>
      <c r="N21" s="75"/>
      <c r="O21" s="75"/>
      <c r="P21" s="31"/>
      <c r="Q21" s="107"/>
      <c r="R21" s="75"/>
      <c r="S21" s="75">
        <v>427024</v>
      </c>
      <c r="T21" s="44">
        <v>45574</v>
      </c>
      <c r="U21" s="96">
        <f>SUM(AA21:AL21)</f>
        <v>3109260000</v>
      </c>
      <c r="V21" s="96"/>
      <c r="W21" s="96">
        <v>7254940000</v>
      </c>
      <c r="X21" s="117" t="s">
        <v>54</v>
      </c>
      <c r="Y21" s="67" t="s">
        <v>44</v>
      </c>
      <c r="Z21" s="68" t="s">
        <v>55</v>
      </c>
      <c r="AA21" s="31"/>
      <c r="AB21" s="31"/>
      <c r="AC21" s="31"/>
      <c r="AD21" s="31"/>
      <c r="AE21" s="31"/>
      <c r="AF21" s="31"/>
      <c r="AG21" s="31"/>
      <c r="AH21" s="31"/>
      <c r="AI21" s="31"/>
      <c r="AJ21" s="31"/>
      <c r="AK21" s="31"/>
      <c r="AL21" s="31">
        <v>3109260000</v>
      </c>
      <c r="AM21" s="75" t="s">
        <v>391</v>
      </c>
      <c r="AN21" s="75" t="s">
        <v>391</v>
      </c>
      <c r="AO21" s="75" t="s">
        <v>391</v>
      </c>
      <c r="AP21" s="75" t="s">
        <v>387</v>
      </c>
      <c r="AQ21" s="75"/>
      <c r="AR21" s="69"/>
    </row>
    <row r="22" spans="1:44" ht="64.5" customHeight="1" x14ac:dyDescent="0.25">
      <c r="A22" s="8"/>
      <c r="B22" s="45"/>
      <c r="C22" s="65" t="s">
        <v>56</v>
      </c>
      <c r="D22" s="130"/>
      <c r="E22" s="66" t="s">
        <v>57</v>
      </c>
      <c r="F22" s="44">
        <v>45657</v>
      </c>
      <c r="G22" s="44">
        <v>45703</v>
      </c>
      <c r="H22" s="96"/>
      <c r="I22" s="116"/>
      <c r="J22" s="75"/>
      <c r="K22" s="44"/>
      <c r="L22" s="96"/>
      <c r="M22" s="75"/>
      <c r="N22" s="75"/>
      <c r="O22" s="75"/>
      <c r="P22" s="31"/>
      <c r="Q22" s="107"/>
      <c r="R22" s="75"/>
      <c r="S22" s="75"/>
      <c r="T22" s="44"/>
      <c r="U22" s="96"/>
      <c r="V22" s="96"/>
      <c r="W22" s="96"/>
      <c r="X22" s="117"/>
      <c r="Y22" s="67"/>
      <c r="Z22" s="68"/>
      <c r="AA22" s="31"/>
      <c r="AB22" s="31"/>
      <c r="AC22" s="31"/>
      <c r="AD22" s="31"/>
      <c r="AE22" s="31"/>
      <c r="AF22" s="31"/>
      <c r="AG22" s="31"/>
      <c r="AH22" s="31"/>
      <c r="AI22" s="31"/>
      <c r="AJ22" s="31"/>
      <c r="AK22" s="31"/>
      <c r="AL22" s="31"/>
      <c r="AM22" s="78" t="s">
        <v>392</v>
      </c>
      <c r="AN22" s="78" t="s">
        <v>392</v>
      </c>
      <c r="AO22" s="75"/>
      <c r="AP22" s="75"/>
      <c r="AQ22" s="75"/>
      <c r="AR22" s="69"/>
    </row>
    <row r="23" spans="1:44" ht="64.5" customHeight="1" x14ac:dyDescent="0.25">
      <c r="A23" s="8"/>
      <c r="B23" s="45"/>
      <c r="C23" s="65" t="s">
        <v>375</v>
      </c>
      <c r="D23" s="131"/>
      <c r="E23" s="66" t="s">
        <v>376</v>
      </c>
      <c r="F23" s="44">
        <v>45327</v>
      </c>
      <c r="G23" s="44">
        <v>45900</v>
      </c>
      <c r="H23" s="96"/>
      <c r="I23" s="106"/>
      <c r="J23" s="75"/>
      <c r="K23" s="44"/>
      <c r="L23" s="96"/>
      <c r="M23" s="75"/>
      <c r="N23" s="75"/>
      <c r="O23" s="75"/>
      <c r="P23" s="31"/>
      <c r="Q23" s="107"/>
      <c r="R23" s="75"/>
      <c r="S23" s="75"/>
      <c r="T23" s="44"/>
      <c r="U23" s="96"/>
      <c r="V23" s="96"/>
      <c r="W23" s="96"/>
      <c r="X23" s="117"/>
      <c r="Y23" s="67"/>
      <c r="Z23" s="68"/>
      <c r="AA23" s="31"/>
      <c r="AB23" s="31"/>
      <c r="AC23" s="31"/>
      <c r="AD23" s="31"/>
      <c r="AE23" s="31"/>
      <c r="AF23" s="31"/>
      <c r="AG23" s="31"/>
      <c r="AH23" s="31"/>
      <c r="AI23" s="31"/>
      <c r="AJ23" s="31"/>
      <c r="AK23" s="31"/>
      <c r="AL23" s="31"/>
      <c r="AM23" s="75"/>
      <c r="AN23" s="75"/>
      <c r="AO23" s="75"/>
      <c r="AP23" s="75"/>
      <c r="AQ23" s="75"/>
      <c r="AR23" s="69"/>
    </row>
    <row r="24" spans="1:44" ht="106.5" customHeight="1" x14ac:dyDescent="0.25">
      <c r="A24" s="8"/>
      <c r="B24" s="9"/>
      <c r="C24" s="20" t="s">
        <v>58</v>
      </c>
      <c r="D24" s="43" t="s">
        <v>59</v>
      </c>
      <c r="E24" s="11" t="s">
        <v>60</v>
      </c>
      <c r="F24" s="12">
        <v>45537</v>
      </c>
      <c r="G24" s="12">
        <v>45626</v>
      </c>
      <c r="H24" s="38">
        <v>6730714327</v>
      </c>
      <c r="I24" s="46" t="s">
        <v>61</v>
      </c>
      <c r="J24" s="9">
        <v>115724</v>
      </c>
      <c r="K24" s="12">
        <v>45457</v>
      </c>
      <c r="L24" s="38" t="s">
        <v>338</v>
      </c>
      <c r="M24" s="9"/>
      <c r="N24" s="9"/>
      <c r="O24" s="9"/>
      <c r="P24" s="15"/>
      <c r="Q24" s="40"/>
      <c r="R24" s="9"/>
      <c r="S24" s="9">
        <v>355324</v>
      </c>
      <c r="T24" s="12">
        <v>45534</v>
      </c>
      <c r="U24" s="38">
        <f>SUM(AA24:AL24)</f>
        <v>6730714327</v>
      </c>
      <c r="V24" s="38">
        <f>H24-U24</f>
        <v>0</v>
      </c>
      <c r="W24" s="38"/>
      <c r="X24" s="16" t="s">
        <v>62</v>
      </c>
      <c r="Y24" s="17" t="s">
        <v>44</v>
      </c>
      <c r="Z24" s="18" t="s">
        <v>63</v>
      </c>
      <c r="AA24" s="15"/>
      <c r="AB24" s="15"/>
      <c r="AC24" s="15"/>
      <c r="AD24" s="15"/>
      <c r="AE24" s="15"/>
      <c r="AF24" s="15"/>
      <c r="AG24" s="15"/>
      <c r="AH24" s="15"/>
      <c r="AI24" s="15"/>
      <c r="AJ24" s="15"/>
      <c r="AK24" s="15"/>
      <c r="AL24" s="15">
        <v>6730714327</v>
      </c>
      <c r="AM24" s="9" t="s">
        <v>391</v>
      </c>
      <c r="AN24" s="9" t="s">
        <v>391</v>
      </c>
      <c r="AO24" s="9" t="s">
        <v>387</v>
      </c>
      <c r="AP24" s="9" t="s">
        <v>387</v>
      </c>
      <c r="AQ24" s="9" t="s">
        <v>387</v>
      </c>
      <c r="AR24" s="19"/>
    </row>
    <row r="25" spans="1:44" ht="92.25" customHeight="1" x14ac:dyDescent="0.25">
      <c r="A25" s="42"/>
      <c r="B25" s="25"/>
      <c r="C25" s="20" t="s">
        <v>64</v>
      </c>
      <c r="D25" s="43" t="s">
        <v>65</v>
      </c>
      <c r="E25" s="11" t="s">
        <v>66</v>
      </c>
      <c r="F25" s="12">
        <v>45625</v>
      </c>
      <c r="G25" s="12">
        <v>45657</v>
      </c>
      <c r="H25" s="38">
        <v>599819694</v>
      </c>
      <c r="I25" s="46" t="s">
        <v>42</v>
      </c>
      <c r="J25" s="9">
        <v>180524</v>
      </c>
      <c r="K25" s="12">
        <v>45553</v>
      </c>
      <c r="L25" s="38" t="s">
        <v>338</v>
      </c>
      <c r="M25" s="9"/>
      <c r="N25" s="9"/>
      <c r="O25" s="9"/>
      <c r="P25" s="15"/>
      <c r="Q25" s="40"/>
      <c r="R25" s="9"/>
      <c r="S25" s="9">
        <v>504124</v>
      </c>
      <c r="T25" s="12">
        <v>45625</v>
      </c>
      <c r="U25" s="38">
        <f>SUM(AA25:AL25)</f>
        <v>599819693.94000006</v>
      </c>
      <c r="V25" s="38">
        <f>H25-U25</f>
        <v>5.9999942779541016E-2</v>
      </c>
      <c r="W25" s="59"/>
      <c r="X25" s="22" t="s">
        <v>67</v>
      </c>
      <c r="Y25" s="17" t="s">
        <v>44</v>
      </c>
      <c r="Z25" s="18" t="s">
        <v>68</v>
      </c>
      <c r="AA25" s="15"/>
      <c r="AB25" s="15"/>
      <c r="AC25" s="15"/>
      <c r="AD25" s="15"/>
      <c r="AE25" s="15"/>
      <c r="AF25" s="15"/>
      <c r="AG25" s="15"/>
      <c r="AH25" s="15"/>
      <c r="AI25" s="15"/>
      <c r="AJ25" s="15"/>
      <c r="AK25" s="15"/>
      <c r="AL25" s="15">
        <f>419873785.8+179945908.14</f>
        <v>599819693.94000006</v>
      </c>
      <c r="AM25" s="9" t="s">
        <v>391</v>
      </c>
      <c r="AN25" s="9" t="s">
        <v>391</v>
      </c>
      <c r="AO25" s="9" t="s">
        <v>391</v>
      </c>
      <c r="AP25" s="9" t="s">
        <v>391</v>
      </c>
      <c r="AQ25" s="9" t="s">
        <v>387</v>
      </c>
      <c r="AR25" s="19"/>
    </row>
    <row r="26" spans="1:44" ht="109.5" customHeight="1" x14ac:dyDescent="0.25">
      <c r="A26" s="42"/>
      <c r="B26" s="25"/>
      <c r="C26" s="20" t="s">
        <v>69</v>
      </c>
      <c r="D26" s="43" t="s">
        <v>70</v>
      </c>
      <c r="E26" s="11" t="s">
        <v>71</v>
      </c>
      <c r="F26" s="12">
        <v>45645</v>
      </c>
      <c r="G26" s="12">
        <v>45652</v>
      </c>
      <c r="H26" s="38">
        <v>27900000</v>
      </c>
      <c r="I26" s="46" t="s">
        <v>42</v>
      </c>
      <c r="J26" s="9">
        <v>259024</v>
      </c>
      <c r="K26" s="12">
        <v>45632</v>
      </c>
      <c r="L26" s="38" t="s">
        <v>338</v>
      </c>
      <c r="M26" s="9"/>
      <c r="N26" s="9"/>
      <c r="O26" s="9"/>
      <c r="P26" s="15"/>
      <c r="Q26" s="40"/>
      <c r="R26" s="9"/>
      <c r="S26" s="9">
        <v>575124</v>
      </c>
      <c r="T26" s="12">
        <v>45649</v>
      </c>
      <c r="U26" s="38">
        <f>SUM(AA26:AL26)</f>
        <v>27900000</v>
      </c>
      <c r="V26" s="38">
        <f>H26-U26</f>
        <v>0</v>
      </c>
      <c r="W26" s="38"/>
      <c r="X26" s="127" t="s">
        <v>72</v>
      </c>
      <c r="Y26" s="17" t="s">
        <v>44</v>
      </c>
      <c r="Z26" s="18" t="s">
        <v>73</v>
      </c>
      <c r="AA26" s="15"/>
      <c r="AB26" s="15"/>
      <c r="AC26" s="15"/>
      <c r="AD26" s="15"/>
      <c r="AE26" s="15"/>
      <c r="AF26" s="15"/>
      <c r="AG26" s="15"/>
      <c r="AH26" s="15"/>
      <c r="AI26" s="15"/>
      <c r="AJ26" s="15"/>
      <c r="AK26" s="15"/>
      <c r="AL26" s="15">
        <v>27900000</v>
      </c>
      <c r="AM26" s="9" t="s">
        <v>391</v>
      </c>
      <c r="AN26" s="9" t="s">
        <v>391</v>
      </c>
      <c r="AO26" s="9" t="s">
        <v>391</v>
      </c>
      <c r="AP26" s="9" t="s">
        <v>391</v>
      </c>
      <c r="AQ26" s="9" t="s">
        <v>387</v>
      </c>
      <c r="AR26" s="19"/>
    </row>
    <row r="27" spans="1:44" ht="80.25" customHeight="1" x14ac:dyDescent="0.25">
      <c r="A27" s="42"/>
      <c r="B27" s="25"/>
      <c r="C27" s="20" t="s">
        <v>74</v>
      </c>
      <c r="D27" s="43" t="s">
        <v>75</v>
      </c>
      <c r="E27" s="11" t="s">
        <v>76</v>
      </c>
      <c r="F27" s="12">
        <v>45644</v>
      </c>
      <c r="G27" s="12">
        <v>45652</v>
      </c>
      <c r="H27" s="38">
        <v>40626882</v>
      </c>
      <c r="I27" s="62" t="s">
        <v>42</v>
      </c>
      <c r="J27" s="9">
        <v>259024</v>
      </c>
      <c r="K27" s="12">
        <v>45632</v>
      </c>
      <c r="L27" s="38" t="s">
        <v>338</v>
      </c>
      <c r="M27" s="9"/>
      <c r="N27" s="9"/>
      <c r="O27" s="9"/>
      <c r="P27" s="15"/>
      <c r="Q27" s="40"/>
      <c r="R27" s="9"/>
      <c r="S27" s="9">
        <v>573424</v>
      </c>
      <c r="T27" s="12">
        <v>45649</v>
      </c>
      <c r="U27" s="38">
        <f>SUM(AA27:AL27)</f>
        <v>40626882</v>
      </c>
      <c r="V27" s="38">
        <f>H27-U27</f>
        <v>0</v>
      </c>
      <c r="W27" s="38"/>
      <c r="X27" s="128"/>
      <c r="Y27" s="17" t="s">
        <v>44</v>
      </c>
      <c r="Z27" s="18" t="s">
        <v>73</v>
      </c>
      <c r="AA27" s="15"/>
      <c r="AB27" s="15"/>
      <c r="AC27" s="15"/>
      <c r="AD27" s="15"/>
      <c r="AE27" s="15"/>
      <c r="AF27" s="15"/>
      <c r="AG27" s="15"/>
      <c r="AH27" s="15"/>
      <c r="AI27" s="15"/>
      <c r="AJ27" s="15"/>
      <c r="AK27" s="15"/>
      <c r="AL27" s="15">
        <v>40626882</v>
      </c>
      <c r="AM27" s="9" t="s">
        <v>391</v>
      </c>
      <c r="AN27" s="9" t="s">
        <v>391</v>
      </c>
      <c r="AO27" s="9" t="s">
        <v>391</v>
      </c>
      <c r="AP27" s="9" t="s">
        <v>391</v>
      </c>
      <c r="AQ27" s="9" t="s">
        <v>387</v>
      </c>
      <c r="AR27" s="19"/>
    </row>
    <row r="28" spans="1:44" ht="64.5" customHeight="1" x14ac:dyDescent="0.25">
      <c r="A28" s="42"/>
      <c r="B28" s="25"/>
      <c r="C28" s="20" t="s">
        <v>342</v>
      </c>
      <c r="D28" s="43" t="s">
        <v>341</v>
      </c>
      <c r="E28" s="11" t="s">
        <v>352</v>
      </c>
      <c r="F28" s="12">
        <v>45652</v>
      </c>
      <c r="G28" s="12">
        <v>45657</v>
      </c>
      <c r="H28" s="38">
        <v>821814</v>
      </c>
      <c r="I28" s="62" t="s">
        <v>393</v>
      </c>
      <c r="J28" s="9">
        <v>255624</v>
      </c>
      <c r="K28" s="12">
        <v>45632</v>
      </c>
      <c r="L28" s="38" t="s">
        <v>338</v>
      </c>
      <c r="M28" s="38"/>
      <c r="N28" s="9"/>
      <c r="O28" s="9"/>
      <c r="P28" s="15"/>
      <c r="Q28" s="40"/>
      <c r="R28" s="9"/>
      <c r="S28" s="79"/>
      <c r="T28" s="80"/>
      <c r="U28" s="38">
        <v>821814</v>
      </c>
      <c r="V28" s="21"/>
      <c r="W28" s="81"/>
      <c r="X28" s="82"/>
      <c r="Y28" s="83"/>
      <c r="Z28" s="84"/>
      <c r="AA28" s="85"/>
      <c r="AB28" s="85"/>
      <c r="AC28" s="85"/>
      <c r="AD28" s="85"/>
      <c r="AE28" s="85"/>
      <c r="AF28" s="85"/>
      <c r="AG28" s="85"/>
      <c r="AH28" s="85"/>
      <c r="AI28" s="85"/>
      <c r="AJ28" s="85"/>
      <c r="AK28" s="85"/>
      <c r="AL28" s="85"/>
      <c r="AM28" s="79"/>
      <c r="AN28" s="79"/>
      <c r="AO28" s="79"/>
      <c r="AP28" s="79"/>
      <c r="AQ28" s="79"/>
      <c r="AR28" s="86"/>
    </row>
    <row r="29" spans="1:44" ht="64.5" customHeight="1" x14ac:dyDescent="0.25">
      <c r="A29" s="42"/>
      <c r="B29" s="25"/>
      <c r="C29" s="20" t="s">
        <v>344</v>
      </c>
      <c r="D29" s="43" t="s">
        <v>343</v>
      </c>
      <c r="E29" s="11" t="s">
        <v>345</v>
      </c>
      <c r="F29" s="12">
        <v>45652</v>
      </c>
      <c r="G29" s="12">
        <v>45657</v>
      </c>
      <c r="H29" s="38">
        <v>2459570</v>
      </c>
      <c r="I29" s="62" t="s">
        <v>393</v>
      </c>
      <c r="J29" s="9">
        <v>255624</v>
      </c>
      <c r="K29" s="12">
        <v>45632</v>
      </c>
      <c r="L29" s="38" t="s">
        <v>338</v>
      </c>
      <c r="M29" s="38"/>
      <c r="N29" s="9"/>
      <c r="O29" s="9"/>
      <c r="P29" s="15"/>
      <c r="Q29" s="40"/>
      <c r="R29" s="9"/>
      <c r="S29" s="79"/>
      <c r="T29" s="80"/>
      <c r="U29" s="38">
        <v>2459570</v>
      </c>
      <c r="V29" s="21"/>
      <c r="W29" s="81"/>
      <c r="X29" s="82"/>
      <c r="Y29" s="83"/>
      <c r="Z29" s="84"/>
      <c r="AA29" s="85"/>
      <c r="AB29" s="85"/>
      <c r="AC29" s="85"/>
      <c r="AD29" s="85"/>
      <c r="AE29" s="85"/>
      <c r="AF29" s="85"/>
      <c r="AG29" s="85"/>
      <c r="AH29" s="85"/>
      <c r="AI29" s="85"/>
      <c r="AJ29" s="85"/>
      <c r="AK29" s="85"/>
      <c r="AL29" s="85"/>
      <c r="AM29" s="79"/>
      <c r="AN29" s="79"/>
      <c r="AO29" s="79"/>
      <c r="AP29" s="79"/>
      <c r="AQ29" s="79"/>
      <c r="AR29" s="86"/>
    </row>
    <row r="30" spans="1:44" ht="64.5" customHeight="1" x14ac:dyDescent="0.25">
      <c r="A30" s="42"/>
      <c r="B30" s="25"/>
      <c r="C30" s="20" t="s">
        <v>347</v>
      </c>
      <c r="D30" s="43" t="s">
        <v>346</v>
      </c>
      <c r="E30" s="11" t="s">
        <v>348</v>
      </c>
      <c r="F30" s="12">
        <v>45652</v>
      </c>
      <c r="G30" s="12">
        <v>45657</v>
      </c>
      <c r="H30" s="38">
        <v>5990000</v>
      </c>
      <c r="I30" s="62" t="s">
        <v>393</v>
      </c>
      <c r="J30" s="9">
        <v>255624</v>
      </c>
      <c r="K30" s="12">
        <v>45632</v>
      </c>
      <c r="L30" s="38" t="s">
        <v>338</v>
      </c>
      <c r="M30" s="38"/>
      <c r="N30" s="9"/>
      <c r="O30" s="9"/>
      <c r="P30" s="15"/>
      <c r="Q30" s="40"/>
      <c r="R30" s="9"/>
      <c r="S30" s="79"/>
      <c r="T30" s="80"/>
      <c r="U30" s="38">
        <v>5990000</v>
      </c>
      <c r="V30" s="21"/>
      <c r="W30" s="81"/>
      <c r="X30" s="82"/>
      <c r="Y30" s="83"/>
      <c r="Z30" s="84"/>
      <c r="AA30" s="85"/>
      <c r="AB30" s="85"/>
      <c r="AC30" s="85"/>
      <c r="AD30" s="85"/>
      <c r="AE30" s="85"/>
      <c r="AF30" s="85"/>
      <c r="AG30" s="85"/>
      <c r="AH30" s="85"/>
      <c r="AI30" s="85"/>
      <c r="AJ30" s="85"/>
      <c r="AK30" s="85"/>
      <c r="AL30" s="85"/>
      <c r="AM30" s="79"/>
      <c r="AN30" s="79"/>
      <c r="AO30" s="79"/>
      <c r="AP30" s="79"/>
      <c r="AQ30" s="79"/>
      <c r="AR30" s="86"/>
    </row>
    <row r="31" spans="1:44" ht="64.5" customHeight="1" x14ac:dyDescent="0.25">
      <c r="A31" s="42"/>
      <c r="B31" s="25"/>
      <c r="C31" s="20" t="s">
        <v>350</v>
      </c>
      <c r="D31" s="76" t="s">
        <v>349</v>
      </c>
      <c r="E31" s="11" t="s">
        <v>351</v>
      </c>
      <c r="F31" s="12">
        <v>45652</v>
      </c>
      <c r="G31" s="12">
        <v>45657</v>
      </c>
      <c r="H31" s="38">
        <v>20000000</v>
      </c>
      <c r="I31" s="62" t="s">
        <v>393</v>
      </c>
      <c r="J31" s="9">
        <v>255624</v>
      </c>
      <c r="K31" s="12">
        <v>45632</v>
      </c>
      <c r="L31" s="38" t="s">
        <v>338</v>
      </c>
      <c r="M31" s="38"/>
      <c r="N31" s="9"/>
      <c r="O31" s="9"/>
      <c r="P31" s="15"/>
      <c r="Q31" s="40"/>
      <c r="R31" s="9"/>
      <c r="S31" s="79"/>
      <c r="T31" s="80"/>
      <c r="U31" s="38">
        <v>20000000</v>
      </c>
      <c r="V31" s="21"/>
      <c r="W31" s="81"/>
      <c r="X31" s="82"/>
      <c r="Y31" s="83"/>
      <c r="Z31" s="84"/>
      <c r="AA31" s="85"/>
      <c r="AB31" s="85"/>
      <c r="AC31" s="85"/>
      <c r="AD31" s="85"/>
      <c r="AE31" s="85"/>
      <c r="AF31" s="85"/>
      <c r="AG31" s="85"/>
      <c r="AH31" s="85"/>
      <c r="AI31" s="85"/>
      <c r="AJ31" s="85"/>
      <c r="AK31" s="85"/>
      <c r="AL31" s="85"/>
      <c r="AM31" s="79"/>
      <c r="AN31" s="79"/>
      <c r="AO31" s="79"/>
      <c r="AP31" s="79"/>
      <c r="AQ31" s="79"/>
      <c r="AR31" s="86"/>
    </row>
    <row r="32" spans="1:44" ht="75.75" customHeight="1" x14ac:dyDescent="0.25">
      <c r="A32" s="42"/>
      <c r="B32" s="25"/>
      <c r="C32" s="108" t="s">
        <v>340</v>
      </c>
      <c r="D32" s="109" t="s">
        <v>339</v>
      </c>
      <c r="E32" s="98" t="s">
        <v>77</v>
      </c>
      <c r="F32" s="99">
        <v>45650</v>
      </c>
      <c r="G32" s="99">
        <v>45674</v>
      </c>
      <c r="H32" s="100">
        <v>2393978034</v>
      </c>
      <c r="I32" s="110" t="s">
        <v>388</v>
      </c>
      <c r="J32" s="111" t="s">
        <v>395</v>
      </c>
      <c r="K32" s="112">
        <v>45644</v>
      </c>
      <c r="L32" s="100" t="s">
        <v>338</v>
      </c>
      <c r="M32" s="78"/>
      <c r="N32" s="78"/>
      <c r="O32" s="78"/>
      <c r="P32" s="104"/>
      <c r="Q32" s="113"/>
      <c r="R32" s="78"/>
      <c r="S32" s="78" t="s">
        <v>394</v>
      </c>
      <c r="T32" s="99">
        <v>45650</v>
      </c>
      <c r="U32" s="100">
        <v>2393978034</v>
      </c>
      <c r="V32" s="100"/>
      <c r="W32" s="114"/>
      <c r="X32" s="115"/>
      <c r="Y32" s="102"/>
      <c r="Z32" s="103"/>
      <c r="AA32" s="104"/>
      <c r="AB32" s="104"/>
      <c r="AC32" s="104"/>
      <c r="AD32" s="104"/>
      <c r="AE32" s="104"/>
      <c r="AF32" s="104"/>
      <c r="AG32" s="104"/>
      <c r="AH32" s="104"/>
      <c r="AI32" s="104"/>
      <c r="AJ32" s="104"/>
      <c r="AK32" s="104"/>
      <c r="AL32" s="104"/>
      <c r="AM32" s="78"/>
      <c r="AN32" s="78"/>
      <c r="AO32" s="78"/>
      <c r="AP32" s="78"/>
      <c r="AQ32" s="78" t="s">
        <v>396</v>
      </c>
      <c r="AR32" s="105"/>
    </row>
    <row r="33" spans="1:46" ht="75.75" customHeight="1" x14ac:dyDescent="0.25">
      <c r="A33" s="42"/>
      <c r="B33" s="25"/>
      <c r="C33" s="108" t="s">
        <v>78</v>
      </c>
      <c r="D33" s="109" t="s">
        <v>79</v>
      </c>
      <c r="E33" s="98" t="s">
        <v>80</v>
      </c>
      <c r="F33" s="99">
        <v>45656</v>
      </c>
      <c r="G33" s="99">
        <v>45657</v>
      </c>
      <c r="H33" s="100">
        <v>318662284</v>
      </c>
      <c r="I33" s="110" t="s">
        <v>53</v>
      </c>
      <c r="J33" s="111">
        <v>269224</v>
      </c>
      <c r="K33" s="112">
        <v>45644</v>
      </c>
      <c r="L33" s="100" t="s">
        <v>338</v>
      </c>
      <c r="M33" s="78"/>
      <c r="N33" s="78"/>
      <c r="O33" s="78"/>
      <c r="P33" s="104"/>
      <c r="Q33" s="113"/>
      <c r="R33" s="78"/>
      <c r="S33" s="78">
        <v>583624</v>
      </c>
      <c r="T33" s="99">
        <v>45657</v>
      </c>
      <c r="U33" s="100">
        <f>SUM(AA33:AL33)</f>
        <v>318662284</v>
      </c>
      <c r="V33" s="100">
        <f>H33-U33</f>
        <v>0</v>
      </c>
      <c r="W33" s="114"/>
      <c r="X33" s="115" t="s">
        <v>81</v>
      </c>
      <c r="Y33" s="102" t="s">
        <v>44</v>
      </c>
      <c r="Z33" s="103" t="s">
        <v>82</v>
      </c>
      <c r="AA33" s="104"/>
      <c r="AB33" s="104"/>
      <c r="AC33" s="104"/>
      <c r="AD33" s="104"/>
      <c r="AE33" s="104"/>
      <c r="AF33" s="104"/>
      <c r="AG33" s="104"/>
      <c r="AH33" s="104"/>
      <c r="AI33" s="104"/>
      <c r="AJ33" s="104"/>
      <c r="AK33" s="104"/>
      <c r="AL33" s="104">
        <v>318662284</v>
      </c>
      <c r="AM33" s="78"/>
      <c r="AN33" s="78"/>
      <c r="AO33" s="78"/>
      <c r="AP33" s="78"/>
      <c r="AQ33" s="78"/>
      <c r="AR33" s="105"/>
    </row>
    <row r="34" spans="1:46" ht="45" customHeight="1" x14ac:dyDescent="0.25">
      <c r="A34" s="42"/>
      <c r="B34" s="25"/>
      <c r="C34" s="118" t="s">
        <v>397</v>
      </c>
      <c r="D34" s="119"/>
      <c r="E34" s="120"/>
      <c r="F34" s="88"/>
      <c r="G34" s="88"/>
      <c r="H34" s="89">
        <f t="shared" ref="H34:W34" si="4">SUM(H18:H33)</f>
        <v>22667882107.110001</v>
      </c>
      <c r="I34" s="89">
        <f t="shared" si="4"/>
        <v>0</v>
      </c>
      <c r="J34" s="89"/>
      <c r="K34" s="89"/>
      <c r="L34" s="89"/>
      <c r="M34" s="89"/>
      <c r="N34" s="89"/>
      <c r="O34" s="89"/>
      <c r="P34" s="89"/>
      <c r="Q34" s="89"/>
      <c r="R34" s="89"/>
      <c r="S34" s="89"/>
      <c r="T34" s="89"/>
      <c r="U34" s="89">
        <f t="shared" si="4"/>
        <v>15412942105.640001</v>
      </c>
      <c r="V34" s="89">
        <f t="shared" si="4"/>
        <v>1.4699999392032623</v>
      </c>
      <c r="W34" s="89">
        <f t="shared" si="4"/>
        <v>7254940000</v>
      </c>
      <c r="X34" s="90"/>
      <c r="Y34" s="91"/>
      <c r="Z34" s="92"/>
      <c r="AA34" s="93"/>
      <c r="AB34" s="93"/>
      <c r="AC34" s="93"/>
      <c r="AD34" s="93"/>
      <c r="AE34" s="93"/>
      <c r="AF34" s="93"/>
      <c r="AG34" s="93"/>
      <c r="AH34" s="93"/>
      <c r="AI34" s="93"/>
      <c r="AJ34" s="93"/>
      <c r="AK34" s="93"/>
      <c r="AL34" s="93"/>
      <c r="AM34" s="94"/>
      <c r="AN34" s="94"/>
      <c r="AO34" s="94"/>
      <c r="AP34" s="94"/>
      <c r="AQ34" s="94"/>
      <c r="AR34" s="95"/>
    </row>
    <row r="35" spans="1:46" ht="114.75" customHeight="1" x14ac:dyDescent="0.25">
      <c r="A35" s="8" t="s">
        <v>127</v>
      </c>
      <c r="B35" s="9"/>
      <c r="C35" s="9" t="s">
        <v>128</v>
      </c>
      <c r="D35" s="10" t="s">
        <v>129</v>
      </c>
      <c r="E35" s="11" t="s">
        <v>130</v>
      </c>
      <c r="F35" s="12">
        <v>45404</v>
      </c>
      <c r="G35" s="12">
        <v>45657</v>
      </c>
      <c r="H35" s="14">
        <v>90000000</v>
      </c>
      <c r="I35" s="9" t="s">
        <v>53</v>
      </c>
      <c r="J35" s="9">
        <v>72524</v>
      </c>
      <c r="K35" s="12" t="s">
        <v>131</v>
      </c>
      <c r="L35" s="14" t="s">
        <v>373</v>
      </c>
      <c r="M35" s="9"/>
      <c r="N35" s="9"/>
      <c r="O35" s="9"/>
      <c r="P35" s="14"/>
      <c r="Q35" s="9"/>
      <c r="R35" s="9"/>
      <c r="S35" s="9"/>
      <c r="T35" s="12"/>
      <c r="U35" s="14">
        <f t="shared" ref="U35:U45" si="5">SUM(AA35:AL35)</f>
        <v>83000000</v>
      </c>
      <c r="V35" s="21">
        <f t="shared" ref="V35:V45" si="6">H35-U35</f>
        <v>7000000</v>
      </c>
      <c r="W35" s="21"/>
      <c r="X35" s="16" t="s">
        <v>132</v>
      </c>
      <c r="Y35" s="17" t="s">
        <v>44</v>
      </c>
      <c r="Z35" s="18" t="s">
        <v>133</v>
      </c>
      <c r="AA35" s="15"/>
      <c r="AB35" s="15"/>
      <c r="AC35" s="15"/>
      <c r="AD35" s="15">
        <v>3000000</v>
      </c>
      <c r="AE35" s="15">
        <v>10000000</v>
      </c>
      <c r="AF35" s="15">
        <v>10000000</v>
      </c>
      <c r="AG35" s="15">
        <v>10000000</v>
      </c>
      <c r="AH35" s="15">
        <v>10000000</v>
      </c>
      <c r="AI35" s="15">
        <v>10000000</v>
      </c>
      <c r="AJ35" s="15">
        <v>10000000</v>
      </c>
      <c r="AK35" s="15">
        <v>10000000</v>
      </c>
      <c r="AL35" s="15">
        <v>10000000</v>
      </c>
      <c r="AM35" s="9" t="s">
        <v>398</v>
      </c>
      <c r="AN35" s="9" t="s">
        <v>398</v>
      </c>
      <c r="AO35" s="9" t="s">
        <v>398</v>
      </c>
      <c r="AP35" s="9" t="s">
        <v>398</v>
      </c>
      <c r="AQ35" s="9" t="s">
        <v>399</v>
      </c>
      <c r="AR35" s="19"/>
      <c r="AS35" s="28"/>
      <c r="AT35" s="29"/>
    </row>
    <row r="36" spans="1:46" ht="106.5" customHeight="1" x14ac:dyDescent="0.25">
      <c r="A36" s="8" t="s">
        <v>127</v>
      </c>
      <c r="B36" s="9" t="s">
        <v>134</v>
      </c>
      <c r="C36" s="9" t="s">
        <v>134</v>
      </c>
      <c r="D36" s="10" t="s">
        <v>135</v>
      </c>
      <c r="E36" s="11" t="s">
        <v>136</v>
      </c>
      <c r="F36" s="12">
        <v>45313</v>
      </c>
      <c r="G36" s="12">
        <v>45657</v>
      </c>
      <c r="H36" s="14">
        <v>133316940</v>
      </c>
      <c r="I36" s="9" t="s">
        <v>137</v>
      </c>
      <c r="J36" s="9">
        <v>19224</v>
      </c>
      <c r="K36" s="12">
        <v>45307</v>
      </c>
      <c r="L36" s="14" t="s">
        <v>373</v>
      </c>
      <c r="M36" s="9"/>
      <c r="N36" s="9"/>
      <c r="O36" s="9"/>
      <c r="P36" s="14">
        <v>133316940</v>
      </c>
      <c r="Q36" s="9"/>
      <c r="R36" s="9"/>
      <c r="S36" s="9">
        <v>23824</v>
      </c>
      <c r="T36" s="12">
        <v>45313</v>
      </c>
      <c r="U36" s="14">
        <f t="shared" si="5"/>
        <v>125540118.5</v>
      </c>
      <c r="V36" s="21">
        <f t="shared" si="6"/>
        <v>7776821.5</v>
      </c>
      <c r="W36" s="21"/>
      <c r="X36" s="16" t="s">
        <v>138</v>
      </c>
      <c r="Y36" s="17" t="s">
        <v>44</v>
      </c>
      <c r="Z36" s="18" t="s">
        <v>139</v>
      </c>
      <c r="AA36" s="15">
        <f>3332923.5</f>
        <v>3332923.5</v>
      </c>
      <c r="AB36" s="15">
        <v>11109745</v>
      </c>
      <c r="AC36" s="15">
        <v>11109745</v>
      </c>
      <c r="AD36" s="15">
        <v>11109745</v>
      </c>
      <c r="AE36" s="15">
        <v>11109745</v>
      </c>
      <c r="AF36" s="15">
        <v>11109745</v>
      </c>
      <c r="AG36" s="15">
        <v>11109745</v>
      </c>
      <c r="AH36" s="15">
        <v>11109745</v>
      </c>
      <c r="AI36" s="15">
        <v>11109745</v>
      </c>
      <c r="AJ36" s="15">
        <v>11109745</v>
      </c>
      <c r="AK36" s="15">
        <v>11109745</v>
      </c>
      <c r="AL36" s="15">
        <v>11109745</v>
      </c>
      <c r="AM36" s="9" t="s">
        <v>398</v>
      </c>
      <c r="AN36" s="9" t="s">
        <v>398</v>
      </c>
      <c r="AO36" s="9" t="s">
        <v>398</v>
      </c>
      <c r="AP36" s="9" t="s">
        <v>398</v>
      </c>
      <c r="AQ36" s="9" t="s">
        <v>399</v>
      </c>
      <c r="AR36" s="19"/>
      <c r="AS36" s="28"/>
      <c r="AT36" s="29"/>
    </row>
    <row r="37" spans="1:46" ht="114.75" customHeight="1" x14ac:dyDescent="0.25">
      <c r="A37" s="8" t="s">
        <v>127</v>
      </c>
      <c r="B37" s="9" t="s">
        <v>140</v>
      </c>
      <c r="C37" s="9" t="s">
        <v>140</v>
      </c>
      <c r="D37" s="10" t="s">
        <v>141</v>
      </c>
      <c r="E37" s="11" t="s">
        <v>142</v>
      </c>
      <c r="F37" s="12">
        <v>45342</v>
      </c>
      <c r="G37" s="12">
        <v>45657</v>
      </c>
      <c r="H37" s="14">
        <v>81312000</v>
      </c>
      <c r="I37" s="9" t="s">
        <v>143</v>
      </c>
      <c r="J37" s="9">
        <v>44124</v>
      </c>
      <c r="K37" s="12">
        <v>45328</v>
      </c>
      <c r="L37" s="14" t="s">
        <v>373</v>
      </c>
      <c r="M37" s="9"/>
      <c r="N37" s="9"/>
      <c r="O37" s="9"/>
      <c r="P37" s="14">
        <v>81312000</v>
      </c>
      <c r="Q37" s="9"/>
      <c r="R37" s="9"/>
      <c r="S37" s="9">
        <v>70724</v>
      </c>
      <c r="T37" s="12">
        <v>45342</v>
      </c>
      <c r="U37" s="14">
        <f t="shared" si="5"/>
        <v>76630400</v>
      </c>
      <c r="V37" s="21">
        <f t="shared" si="6"/>
        <v>4681600</v>
      </c>
      <c r="W37" s="21"/>
      <c r="X37" s="16" t="s">
        <v>144</v>
      </c>
      <c r="Y37" s="17" t="s">
        <v>44</v>
      </c>
      <c r="Z37" s="39" t="s">
        <v>145</v>
      </c>
      <c r="AA37" s="15"/>
      <c r="AB37" s="15">
        <f>2710400</f>
        <v>2710400</v>
      </c>
      <c r="AC37" s="15">
        <v>7392000</v>
      </c>
      <c r="AD37" s="15">
        <v>7392000</v>
      </c>
      <c r="AE37" s="15">
        <v>7392000</v>
      </c>
      <c r="AF37" s="15">
        <v>7392000</v>
      </c>
      <c r="AG37" s="15">
        <v>7392000</v>
      </c>
      <c r="AH37" s="15">
        <v>7392000</v>
      </c>
      <c r="AI37" s="15">
        <v>7392000</v>
      </c>
      <c r="AJ37" s="15">
        <v>7392000</v>
      </c>
      <c r="AK37" s="15">
        <v>7392000</v>
      </c>
      <c r="AL37" s="15">
        <v>7392000</v>
      </c>
      <c r="AM37" s="9" t="s">
        <v>398</v>
      </c>
      <c r="AN37" s="9" t="s">
        <v>398</v>
      </c>
      <c r="AO37" s="9" t="s">
        <v>398</v>
      </c>
      <c r="AP37" s="9" t="s">
        <v>398</v>
      </c>
      <c r="AQ37" s="9" t="s">
        <v>399</v>
      </c>
      <c r="AR37" s="19"/>
      <c r="AS37" s="28"/>
      <c r="AT37" s="29"/>
    </row>
    <row r="38" spans="1:46" ht="96" customHeight="1" x14ac:dyDescent="0.25">
      <c r="A38" s="8" t="s">
        <v>127</v>
      </c>
      <c r="B38" s="9"/>
      <c r="C38" s="9" t="s">
        <v>146</v>
      </c>
      <c r="D38" s="10" t="s">
        <v>377</v>
      </c>
      <c r="E38" s="11" t="s">
        <v>147</v>
      </c>
      <c r="F38" s="12">
        <v>45496</v>
      </c>
      <c r="G38" s="12">
        <v>45657</v>
      </c>
      <c r="H38" s="14">
        <v>57000000</v>
      </c>
      <c r="I38" s="9" t="s">
        <v>53</v>
      </c>
      <c r="J38" s="9">
        <v>87224</v>
      </c>
      <c r="K38" s="12">
        <v>45422</v>
      </c>
      <c r="L38" s="14" t="s">
        <v>373</v>
      </c>
      <c r="M38" s="9"/>
      <c r="N38" s="9"/>
      <c r="O38" s="9"/>
      <c r="P38" s="14">
        <v>57000000</v>
      </c>
      <c r="Q38" s="9"/>
      <c r="R38" s="9"/>
      <c r="S38" s="9">
        <v>298624</v>
      </c>
      <c r="T38" s="12">
        <v>45496</v>
      </c>
      <c r="U38" s="14">
        <f t="shared" si="5"/>
        <v>50033333.329999998</v>
      </c>
      <c r="V38" s="21">
        <f t="shared" si="6"/>
        <v>6966666.6700000018</v>
      </c>
      <c r="W38" s="21"/>
      <c r="X38" s="16" t="s">
        <v>148</v>
      </c>
      <c r="Y38" s="17" t="s">
        <v>44</v>
      </c>
      <c r="Z38" s="39" t="s">
        <v>149</v>
      </c>
      <c r="AA38" s="15"/>
      <c r="AB38" s="15"/>
      <c r="AC38" s="15"/>
      <c r="AD38" s="15"/>
      <c r="AE38" s="15"/>
      <c r="AF38" s="15"/>
      <c r="AG38" s="15">
        <v>2533333.33</v>
      </c>
      <c r="AH38" s="15">
        <v>9500000</v>
      </c>
      <c r="AI38" s="15">
        <v>9500000</v>
      </c>
      <c r="AJ38" s="15">
        <v>9500000</v>
      </c>
      <c r="AK38" s="15">
        <v>9500000</v>
      </c>
      <c r="AL38" s="15">
        <v>9500000</v>
      </c>
      <c r="AM38" s="9" t="s">
        <v>398</v>
      </c>
      <c r="AN38" s="9" t="s">
        <v>398</v>
      </c>
      <c r="AO38" s="9" t="s">
        <v>398</v>
      </c>
      <c r="AP38" s="9" t="s">
        <v>398</v>
      </c>
      <c r="AQ38" s="9" t="s">
        <v>399</v>
      </c>
      <c r="AR38" s="19"/>
      <c r="AS38" s="28"/>
      <c r="AT38" s="29"/>
    </row>
    <row r="39" spans="1:46" ht="99" customHeight="1" x14ac:dyDescent="0.25">
      <c r="A39" s="8" t="s">
        <v>127</v>
      </c>
      <c r="B39" s="9"/>
      <c r="C39" s="9" t="s">
        <v>150</v>
      </c>
      <c r="D39" s="10" t="s">
        <v>151</v>
      </c>
      <c r="E39" s="11" t="s">
        <v>152</v>
      </c>
      <c r="F39" s="12">
        <v>45506</v>
      </c>
      <c r="G39" s="12">
        <v>45657</v>
      </c>
      <c r="H39" s="14">
        <v>50000000</v>
      </c>
      <c r="I39" s="9" t="s">
        <v>53</v>
      </c>
      <c r="J39" s="9">
        <v>122324</v>
      </c>
      <c r="K39" s="12">
        <v>45469</v>
      </c>
      <c r="L39" s="14" t="s">
        <v>373</v>
      </c>
      <c r="M39" s="9"/>
      <c r="N39" s="9"/>
      <c r="O39" s="9"/>
      <c r="P39" s="14">
        <v>50000000</v>
      </c>
      <c r="Q39" s="9"/>
      <c r="R39" s="9"/>
      <c r="S39" s="9">
        <v>315624</v>
      </c>
      <c r="T39" s="12">
        <v>45509</v>
      </c>
      <c r="U39" s="14">
        <f t="shared" si="5"/>
        <v>49666666.670000002</v>
      </c>
      <c r="V39" s="21">
        <f t="shared" si="6"/>
        <v>333333.32999999821</v>
      </c>
      <c r="W39" s="21"/>
      <c r="X39" s="16" t="s">
        <v>153</v>
      </c>
      <c r="Y39" s="17" t="s">
        <v>44</v>
      </c>
      <c r="Z39" s="39" t="s">
        <v>154</v>
      </c>
      <c r="AA39" s="15"/>
      <c r="AB39" s="15"/>
      <c r="AC39" s="15"/>
      <c r="AD39" s="15"/>
      <c r="AE39" s="15"/>
      <c r="AF39" s="15"/>
      <c r="AG39" s="15"/>
      <c r="AH39" s="15">
        <v>9666666.6699999999</v>
      </c>
      <c r="AI39" s="15">
        <v>10000000</v>
      </c>
      <c r="AJ39" s="15">
        <v>10000000</v>
      </c>
      <c r="AK39" s="15">
        <v>10000000</v>
      </c>
      <c r="AL39" s="15">
        <v>10000000</v>
      </c>
      <c r="AM39" s="9" t="s">
        <v>398</v>
      </c>
      <c r="AN39" s="9" t="s">
        <v>398</v>
      </c>
      <c r="AO39" s="9" t="s">
        <v>398</v>
      </c>
      <c r="AP39" s="9" t="s">
        <v>398</v>
      </c>
      <c r="AQ39" s="9" t="s">
        <v>399</v>
      </c>
      <c r="AR39" s="19"/>
      <c r="AS39" s="28"/>
      <c r="AT39" s="29"/>
    </row>
    <row r="40" spans="1:46" ht="112.5" customHeight="1" x14ac:dyDescent="0.25">
      <c r="A40" s="8" t="s">
        <v>127</v>
      </c>
      <c r="B40" s="9"/>
      <c r="C40" s="9" t="s">
        <v>155</v>
      </c>
      <c r="D40" s="10" t="s">
        <v>156</v>
      </c>
      <c r="E40" s="11" t="s">
        <v>157</v>
      </c>
      <c r="F40" s="12">
        <v>45400</v>
      </c>
      <c r="G40" s="12">
        <v>45657</v>
      </c>
      <c r="H40" s="14">
        <v>144000000</v>
      </c>
      <c r="I40" s="9" t="s">
        <v>53</v>
      </c>
      <c r="J40" s="9">
        <v>71724</v>
      </c>
      <c r="K40" s="12">
        <v>45398</v>
      </c>
      <c r="L40" s="14" t="s">
        <v>373</v>
      </c>
      <c r="M40" s="9"/>
      <c r="N40" s="9"/>
      <c r="O40" s="9"/>
      <c r="P40" s="14"/>
      <c r="Q40" s="9"/>
      <c r="R40" s="9"/>
      <c r="S40" s="9">
        <v>157224</v>
      </c>
      <c r="T40" s="12">
        <v>45400</v>
      </c>
      <c r="U40" s="14">
        <f t="shared" si="5"/>
        <v>134933333</v>
      </c>
      <c r="V40" s="21">
        <f t="shared" si="6"/>
        <v>9066667</v>
      </c>
      <c r="W40" s="21"/>
      <c r="X40" s="16" t="s">
        <v>158</v>
      </c>
      <c r="Y40" s="17" t="s">
        <v>44</v>
      </c>
      <c r="Z40" s="39" t="s">
        <v>159</v>
      </c>
      <c r="AA40" s="15"/>
      <c r="AB40" s="15"/>
      <c r="AC40" s="15"/>
      <c r="AD40" s="15">
        <v>6933333</v>
      </c>
      <c r="AE40" s="15">
        <v>16000000</v>
      </c>
      <c r="AF40" s="15">
        <v>16000000</v>
      </c>
      <c r="AG40" s="15">
        <v>16000000</v>
      </c>
      <c r="AH40" s="15">
        <v>16000000</v>
      </c>
      <c r="AI40" s="15">
        <v>16000000</v>
      </c>
      <c r="AJ40" s="15">
        <v>16000000</v>
      </c>
      <c r="AK40" s="15">
        <v>16000000</v>
      </c>
      <c r="AL40" s="15">
        <v>16000000</v>
      </c>
      <c r="AM40" s="9" t="s">
        <v>398</v>
      </c>
      <c r="AN40" s="9" t="s">
        <v>398</v>
      </c>
      <c r="AO40" s="9" t="s">
        <v>398</v>
      </c>
      <c r="AP40" s="9" t="s">
        <v>398</v>
      </c>
      <c r="AQ40" s="9" t="s">
        <v>399</v>
      </c>
      <c r="AR40" s="19"/>
      <c r="AS40" s="28"/>
      <c r="AT40" s="29"/>
    </row>
    <row r="41" spans="1:46" ht="150.75" customHeight="1" x14ac:dyDescent="0.25">
      <c r="A41" s="8" t="s">
        <v>127</v>
      </c>
      <c r="B41" s="9"/>
      <c r="C41" s="9" t="s">
        <v>379</v>
      </c>
      <c r="D41" s="10" t="s">
        <v>380</v>
      </c>
      <c r="E41" s="11" t="s">
        <v>378</v>
      </c>
      <c r="F41" s="12">
        <v>45400</v>
      </c>
      <c r="G41" s="12">
        <v>45657</v>
      </c>
      <c r="H41" s="14">
        <v>81000000</v>
      </c>
      <c r="I41" s="9" t="s">
        <v>53</v>
      </c>
      <c r="J41" s="9">
        <v>68924</v>
      </c>
      <c r="K41" s="12">
        <v>45391</v>
      </c>
      <c r="L41" s="14" t="s">
        <v>373</v>
      </c>
      <c r="M41" s="9"/>
      <c r="N41" s="9"/>
      <c r="O41" s="9"/>
      <c r="P41" s="14">
        <v>81000000</v>
      </c>
      <c r="Q41" s="9"/>
      <c r="R41" s="9"/>
      <c r="S41" s="9">
        <v>156224</v>
      </c>
      <c r="T41" s="12">
        <v>45400</v>
      </c>
      <c r="U41" s="14">
        <f t="shared" ref="U41" si="7">SUM(AA41:AL41)</f>
        <v>75900000</v>
      </c>
      <c r="V41" s="21">
        <f t="shared" ref="V41" si="8">H41-U41</f>
        <v>5100000</v>
      </c>
      <c r="W41" s="21"/>
      <c r="X41" s="16" t="s">
        <v>381</v>
      </c>
      <c r="Y41" s="17" t="s">
        <v>44</v>
      </c>
      <c r="Z41" s="39" t="s">
        <v>382</v>
      </c>
      <c r="AA41" s="15"/>
      <c r="AB41" s="15"/>
      <c r="AC41" s="15"/>
      <c r="AD41" s="15">
        <v>3900000</v>
      </c>
      <c r="AE41" s="15">
        <v>9000000</v>
      </c>
      <c r="AF41" s="15">
        <v>9000000</v>
      </c>
      <c r="AG41" s="15">
        <v>9000000</v>
      </c>
      <c r="AH41" s="15">
        <v>9000000</v>
      </c>
      <c r="AI41" s="15">
        <v>9000000</v>
      </c>
      <c r="AJ41" s="15">
        <v>9000000</v>
      </c>
      <c r="AK41" s="15">
        <v>9000000</v>
      </c>
      <c r="AL41" s="15">
        <v>9000000</v>
      </c>
      <c r="AM41" s="9" t="s">
        <v>398</v>
      </c>
      <c r="AN41" s="9" t="s">
        <v>398</v>
      </c>
      <c r="AO41" s="9" t="s">
        <v>398</v>
      </c>
      <c r="AP41" s="9" t="s">
        <v>398</v>
      </c>
      <c r="AQ41" s="9" t="s">
        <v>399</v>
      </c>
      <c r="AR41" s="19"/>
      <c r="AS41" s="28"/>
      <c r="AT41" s="29"/>
    </row>
    <row r="42" spans="1:46" ht="100.5" customHeight="1" x14ac:dyDescent="0.25">
      <c r="A42" s="8" t="s">
        <v>127</v>
      </c>
      <c r="B42" s="9"/>
      <c r="C42" s="9" t="s">
        <v>160</v>
      </c>
      <c r="D42" s="10" t="s">
        <v>161</v>
      </c>
      <c r="E42" s="11" t="s">
        <v>162</v>
      </c>
      <c r="F42" s="12">
        <v>45401</v>
      </c>
      <c r="G42" s="12">
        <v>45657</v>
      </c>
      <c r="H42" s="14">
        <v>54000000</v>
      </c>
      <c r="I42" s="9" t="s">
        <v>126</v>
      </c>
      <c r="J42" s="9">
        <v>70224</v>
      </c>
      <c r="K42" s="12">
        <v>45394</v>
      </c>
      <c r="L42" s="14" t="s">
        <v>373</v>
      </c>
      <c r="M42" s="9"/>
      <c r="N42" s="9"/>
      <c r="O42" s="9"/>
      <c r="P42" s="14">
        <v>54000000</v>
      </c>
      <c r="Q42" s="9"/>
      <c r="R42" s="9"/>
      <c r="S42" s="9">
        <v>161824</v>
      </c>
      <c r="T42" s="12">
        <v>45401</v>
      </c>
      <c r="U42" s="14">
        <f t="shared" si="5"/>
        <v>50400000</v>
      </c>
      <c r="V42" s="21">
        <f t="shared" si="6"/>
        <v>3600000</v>
      </c>
      <c r="W42" s="21"/>
      <c r="X42" s="16" t="s">
        <v>163</v>
      </c>
      <c r="Y42" s="17" t="s">
        <v>44</v>
      </c>
      <c r="Z42" s="39" t="s">
        <v>164</v>
      </c>
      <c r="AA42" s="15"/>
      <c r="AB42" s="15"/>
      <c r="AC42" s="15"/>
      <c r="AD42" s="15">
        <v>2400000</v>
      </c>
      <c r="AE42" s="15">
        <v>6000000</v>
      </c>
      <c r="AF42" s="15">
        <v>6000000</v>
      </c>
      <c r="AG42" s="15">
        <v>6000000</v>
      </c>
      <c r="AH42" s="15">
        <v>6000000</v>
      </c>
      <c r="AI42" s="15">
        <v>6000000</v>
      </c>
      <c r="AJ42" s="15">
        <v>6000000</v>
      </c>
      <c r="AK42" s="15">
        <v>6000000</v>
      </c>
      <c r="AL42" s="15">
        <v>6000000</v>
      </c>
      <c r="AM42" s="9" t="s">
        <v>398</v>
      </c>
      <c r="AN42" s="9" t="s">
        <v>398</v>
      </c>
      <c r="AO42" s="9" t="s">
        <v>398</v>
      </c>
      <c r="AP42" s="9" t="s">
        <v>398</v>
      </c>
      <c r="AQ42" s="9" t="s">
        <v>399</v>
      </c>
      <c r="AR42" s="19"/>
      <c r="AS42" s="28"/>
      <c r="AT42" s="29"/>
    </row>
    <row r="43" spans="1:46" ht="99.75" customHeight="1" x14ac:dyDescent="0.25">
      <c r="A43" s="8" t="s">
        <v>127</v>
      </c>
      <c r="B43" s="9"/>
      <c r="C43" s="9" t="s">
        <v>165</v>
      </c>
      <c r="D43" s="10" t="s">
        <v>166</v>
      </c>
      <c r="E43" s="11" t="s">
        <v>167</v>
      </c>
      <c r="F43" s="12">
        <v>45443</v>
      </c>
      <c r="G43" s="12">
        <v>45657</v>
      </c>
      <c r="H43" s="14">
        <v>60000000</v>
      </c>
      <c r="I43" s="9" t="s">
        <v>143</v>
      </c>
      <c r="J43" s="9">
        <v>72624</v>
      </c>
      <c r="K43" s="12">
        <v>45398</v>
      </c>
      <c r="L43" s="14" t="s">
        <v>373</v>
      </c>
      <c r="M43" s="9"/>
      <c r="N43" s="9"/>
      <c r="O43" s="9"/>
      <c r="P43" s="14">
        <v>60000000</v>
      </c>
      <c r="Q43" s="9"/>
      <c r="R43" s="9"/>
      <c r="S43" s="9">
        <v>228924</v>
      </c>
      <c r="T43" s="12">
        <v>45443</v>
      </c>
      <c r="U43" s="14">
        <f t="shared" si="5"/>
        <v>52750000</v>
      </c>
      <c r="V43" s="21">
        <f t="shared" si="6"/>
        <v>7250000</v>
      </c>
      <c r="W43" s="21"/>
      <c r="X43" s="16" t="s">
        <v>168</v>
      </c>
      <c r="Y43" s="17" t="s">
        <v>44</v>
      </c>
      <c r="Z43" s="39" t="s">
        <v>169</v>
      </c>
      <c r="AA43" s="15"/>
      <c r="AB43" s="15"/>
      <c r="AC43" s="15"/>
      <c r="AD43" s="15"/>
      <c r="AE43" s="15">
        <v>250000</v>
      </c>
      <c r="AF43" s="15">
        <v>7500000</v>
      </c>
      <c r="AG43" s="15">
        <v>7500000</v>
      </c>
      <c r="AH43" s="15">
        <v>7500000</v>
      </c>
      <c r="AI43" s="15">
        <v>7500000</v>
      </c>
      <c r="AJ43" s="15">
        <v>7500000</v>
      </c>
      <c r="AK43" s="15">
        <v>7500000</v>
      </c>
      <c r="AL43" s="15">
        <v>7500000</v>
      </c>
      <c r="AM43" s="9" t="s">
        <v>398</v>
      </c>
      <c r="AN43" s="9" t="s">
        <v>398</v>
      </c>
      <c r="AO43" s="9" t="s">
        <v>398</v>
      </c>
      <c r="AP43" s="9" t="s">
        <v>398</v>
      </c>
      <c r="AQ43" s="9" t="s">
        <v>399</v>
      </c>
      <c r="AR43" s="19"/>
      <c r="AS43" s="28"/>
      <c r="AT43" s="29"/>
    </row>
    <row r="44" spans="1:46" ht="102" customHeight="1" x14ac:dyDescent="0.25">
      <c r="A44" s="8" t="s">
        <v>127</v>
      </c>
      <c r="B44" s="9"/>
      <c r="C44" s="9" t="s">
        <v>170</v>
      </c>
      <c r="D44" s="10" t="s">
        <v>171</v>
      </c>
      <c r="E44" s="11" t="s">
        <v>172</v>
      </c>
      <c r="F44" s="12">
        <v>45454</v>
      </c>
      <c r="G44" s="12">
        <v>45657</v>
      </c>
      <c r="H44" s="14">
        <v>84000000</v>
      </c>
      <c r="I44" s="9" t="s">
        <v>53</v>
      </c>
      <c r="J44" s="9">
        <v>71424</v>
      </c>
      <c r="K44" s="12">
        <v>45398</v>
      </c>
      <c r="L44" s="14" t="s">
        <v>373</v>
      </c>
      <c r="M44" s="9"/>
      <c r="N44" s="9"/>
      <c r="O44" s="9"/>
      <c r="P44" s="14">
        <v>84000000</v>
      </c>
      <c r="Q44" s="9"/>
      <c r="R44" s="9"/>
      <c r="S44" s="9">
        <v>237524</v>
      </c>
      <c r="T44" s="12">
        <v>45450</v>
      </c>
      <c r="U44" s="14">
        <f t="shared" si="5"/>
        <v>80000000</v>
      </c>
      <c r="V44" s="21">
        <f t="shared" si="6"/>
        <v>4000000</v>
      </c>
      <c r="W44" s="21"/>
      <c r="X44" s="16" t="s">
        <v>173</v>
      </c>
      <c r="Y44" s="17" t="s">
        <v>44</v>
      </c>
      <c r="Z44" s="39" t="s">
        <v>174</v>
      </c>
      <c r="AA44" s="15"/>
      <c r="AB44" s="15"/>
      <c r="AC44" s="15"/>
      <c r="AD44" s="15"/>
      <c r="AE44" s="15"/>
      <c r="AF44" s="15">
        <v>8000000</v>
      </c>
      <c r="AG44" s="15">
        <v>12000000</v>
      </c>
      <c r="AH44" s="15">
        <v>12000000</v>
      </c>
      <c r="AI44" s="15">
        <v>12000000</v>
      </c>
      <c r="AJ44" s="15">
        <v>12000000</v>
      </c>
      <c r="AK44" s="15">
        <v>12000000</v>
      </c>
      <c r="AL44" s="15">
        <v>12000000</v>
      </c>
      <c r="AM44" s="9" t="s">
        <v>398</v>
      </c>
      <c r="AN44" s="9" t="s">
        <v>398</v>
      </c>
      <c r="AO44" s="9" t="s">
        <v>398</v>
      </c>
      <c r="AP44" s="9" t="s">
        <v>398</v>
      </c>
      <c r="AQ44" s="9" t="s">
        <v>399</v>
      </c>
      <c r="AR44" s="19"/>
      <c r="AS44" s="28"/>
      <c r="AT44" s="29"/>
    </row>
    <row r="45" spans="1:46" ht="108" customHeight="1" x14ac:dyDescent="0.25">
      <c r="A45" s="8" t="s">
        <v>127</v>
      </c>
      <c r="B45" s="9"/>
      <c r="C45" s="9" t="s">
        <v>175</v>
      </c>
      <c r="D45" s="121" t="s">
        <v>176</v>
      </c>
      <c r="E45" s="11" t="s">
        <v>172</v>
      </c>
      <c r="F45" s="12">
        <v>45460</v>
      </c>
      <c r="G45" s="12">
        <v>45657</v>
      </c>
      <c r="H45" s="14">
        <v>56000000</v>
      </c>
      <c r="I45" s="9" t="s">
        <v>53</v>
      </c>
      <c r="J45" s="9">
        <v>71324</v>
      </c>
      <c r="K45" s="12">
        <v>45398</v>
      </c>
      <c r="L45" s="14" t="s">
        <v>373</v>
      </c>
      <c r="M45" s="9"/>
      <c r="N45" s="9"/>
      <c r="O45" s="9"/>
      <c r="P45" s="14">
        <v>56000000</v>
      </c>
      <c r="Q45" s="9"/>
      <c r="R45" s="9"/>
      <c r="S45" s="9">
        <v>254724</v>
      </c>
      <c r="T45" s="12">
        <v>45460</v>
      </c>
      <c r="U45" s="14">
        <f t="shared" si="5"/>
        <v>2933333.33</v>
      </c>
      <c r="V45" s="21">
        <f t="shared" si="6"/>
        <v>53066666.670000002</v>
      </c>
      <c r="W45" s="21"/>
      <c r="X45" s="16" t="s">
        <v>177</v>
      </c>
      <c r="Y45" s="17" t="s">
        <v>44</v>
      </c>
      <c r="Z45" s="39" t="s">
        <v>178</v>
      </c>
      <c r="AA45" s="15"/>
      <c r="AB45" s="15"/>
      <c r="AC45" s="15"/>
      <c r="AD45" s="15"/>
      <c r="AE45" s="15"/>
      <c r="AF45" s="15"/>
      <c r="AG45" s="15">
        <v>2933333.33</v>
      </c>
      <c r="AH45" s="15"/>
      <c r="AI45" s="15"/>
      <c r="AJ45" s="15"/>
      <c r="AK45" s="15"/>
      <c r="AL45" s="15"/>
      <c r="AM45" s="9" t="s">
        <v>398</v>
      </c>
      <c r="AN45" s="9" t="s">
        <v>398</v>
      </c>
      <c r="AO45" s="9" t="s">
        <v>398</v>
      </c>
      <c r="AP45" s="9" t="s">
        <v>398</v>
      </c>
      <c r="AQ45" s="9" t="s">
        <v>399</v>
      </c>
      <c r="AR45" s="19"/>
      <c r="AS45" s="28"/>
      <c r="AT45" s="29"/>
    </row>
    <row r="46" spans="1:46" ht="56.25" customHeight="1" x14ac:dyDescent="0.25">
      <c r="A46" s="8"/>
      <c r="B46" s="9"/>
      <c r="C46" s="8" t="s">
        <v>179</v>
      </c>
      <c r="D46" s="123"/>
      <c r="E46" s="11" t="s">
        <v>180</v>
      </c>
      <c r="F46" s="12"/>
      <c r="G46" s="12">
        <v>45470</v>
      </c>
      <c r="H46" s="14"/>
      <c r="I46" s="9"/>
      <c r="J46" s="9"/>
      <c r="K46" s="12"/>
      <c r="L46" s="14"/>
      <c r="M46" s="9"/>
      <c r="N46" s="9"/>
      <c r="O46" s="9"/>
      <c r="P46" s="14"/>
      <c r="Q46" s="9"/>
      <c r="R46" s="9"/>
      <c r="S46" s="9"/>
      <c r="T46" s="12"/>
      <c r="U46" s="14"/>
      <c r="V46" s="21"/>
      <c r="W46" s="21"/>
      <c r="X46" s="16"/>
      <c r="Y46" s="17"/>
      <c r="Z46" s="39"/>
      <c r="AA46" s="15"/>
      <c r="AB46" s="15"/>
      <c r="AC46" s="15"/>
      <c r="AD46" s="15"/>
      <c r="AE46" s="15"/>
      <c r="AF46" s="15"/>
      <c r="AG46" s="15"/>
      <c r="AH46" s="15"/>
      <c r="AI46" s="15"/>
      <c r="AJ46" s="15"/>
      <c r="AK46" s="15"/>
      <c r="AL46" s="15"/>
      <c r="AM46" s="9"/>
      <c r="AN46" s="9"/>
      <c r="AO46" s="40"/>
      <c r="AP46" s="9"/>
      <c r="AQ46" s="9"/>
      <c r="AR46" s="19"/>
      <c r="AS46" s="28"/>
      <c r="AT46" s="29"/>
    </row>
    <row r="47" spans="1:46" ht="100.5" customHeight="1" x14ac:dyDescent="0.25">
      <c r="A47" s="8" t="s">
        <v>127</v>
      </c>
      <c r="B47" s="9"/>
      <c r="C47" s="9" t="s">
        <v>181</v>
      </c>
      <c r="D47" s="10" t="s">
        <v>182</v>
      </c>
      <c r="E47" s="11" t="s">
        <v>172</v>
      </c>
      <c r="F47" s="12">
        <v>45572</v>
      </c>
      <c r="G47" s="12">
        <v>45657</v>
      </c>
      <c r="H47" s="14">
        <v>24600000</v>
      </c>
      <c r="I47" s="9" t="s">
        <v>53</v>
      </c>
      <c r="J47" s="9">
        <v>187324</v>
      </c>
      <c r="K47" s="12">
        <v>45558</v>
      </c>
      <c r="L47" s="14" t="s">
        <v>373</v>
      </c>
      <c r="M47" s="9"/>
      <c r="N47" s="9"/>
      <c r="O47" s="9"/>
      <c r="P47" s="14">
        <v>24600000</v>
      </c>
      <c r="Q47" s="9"/>
      <c r="R47" s="9"/>
      <c r="S47" s="9">
        <v>424224</v>
      </c>
      <c r="T47" s="12">
        <v>45572</v>
      </c>
      <c r="U47" s="14">
        <f t="shared" ref="U47:U53" si="9">SUM(AA47:AL47)</f>
        <v>22960000</v>
      </c>
      <c r="V47" s="21">
        <f t="shared" ref="V47:V60" si="10">H47-U47</f>
        <v>1640000</v>
      </c>
      <c r="W47" s="21"/>
      <c r="X47" s="16" t="s">
        <v>183</v>
      </c>
      <c r="Y47" s="17" t="s">
        <v>44</v>
      </c>
      <c r="Z47" s="39" t="s">
        <v>184</v>
      </c>
      <c r="AA47" s="15"/>
      <c r="AB47" s="15"/>
      <c r="AC47" s="15"/>
      <c r="AD47" s="15"/>
      <c r="AE47" s="15"/>
      <c r="AF47" s="15"/>
      <c r="AG47" s="15"/>
      <c r="AH47" s="15"/>
      <c r="AI47" s="15"/>
      <c r="AJ47" s="15">
        <v>6560000</v>
      </c>
      <c r="AK47" s="15">
        <v>8200000</v>
      </c>
      <c r="AL47" s="15">
        <v>8200000</v>
      </c>
      <c r="AM47" s="9" t="s">
        <v>398</v>
      </c>
      <c r="AN47" s="9" t="s">
        <v>398</v>
      </c>
      <c r="AO47" s="9" t="s">
        <v>398</v>
      </c>
      <c r="AP47" s="9" t="s">
        <v>398</v>
      </c>
      <c r="AQ47" s="9" t="s">
        <v>399</v>
      </c>
      <c r="AR47" s="19"/>
      <c r="AS47" s="28"/>
      <c r="AT47" s="29"/>
    </row>
    <row r="48" spans="1:46" ht="105" customHeight="1" x14ac:dyDescent="0.25">
      <c r="A48" s="8" t="s">
        <v>127</v>
      </c>
      <c r="B48" s="9"/>
      <c r="C48" s="9" t="s">
        <v>185</v>
      </c>
      <c r="D48" s="10" t="s">
        <v>186</v>
      </c>
      <c r="E48" s="11" t="s">
        <v>187</v>
      </c>
      <c r="F48" s="12">
        <v>45442</v>
      </c>
      <c r="G48" s="12">
        <v>45657</v>
      </c>
      <c r="H48" s="14">
        <v>64000000</v>
      </c>
      <c r="I48" s="9" t="s">
        <v>53</v>
      </c>
      <c r="J48" s="9">
        <v>89024</v>
      </c>
      <c r="K48" s="12">
        <v>45428</v>
      </c>
      <c r="L48" s="14" t="s">
        <v>373</v>
      </c>
      <c r="M48" s="9"/>
      <c r="N48" s="9"/>
      <c r="O48" s="9"/>
      <c r="P48" s="14"/>
      <c r="Q48" s="9"/>
      <c r="R48" s="9"/>
      <c r="S48" s="9">
        <v>227124</v>
      </c>
      <c r="T48" s="12">
        <v>45442</v>
      </c>
      <c r="U48" s="14">
        <f t="shared" si="9"/>
        <v>56266666</v>
      </c>
      <c r="V48" s="21">
        <f t="shared" si="10"/>
        <v>7733334</v>
      </c>
      <c r="W48" s="21"/>
      <c r="X48" s="16" t="s">
        <v>188</v>
      </c>
      <c r="Y48" s="17" t="s">
        <v>44</v>
      </c>
      <c r="Z48" s="39" t="s">
        <v>189</v>
      </c>
      <c r="AA48" s="15"/>
      <c r="AB48" s="15"/>
      <c r="AC48" s="15"/>
      <c r="AD48" s="15"/>
      <c r="AE48" s="15">
        <v>266666</v>
      </c>
      <c r="AF48" s="15">
        <v>8000000</v>
      </c>
      <c r="AG48" s="15">
        <v>8000000</v>
      </c>
      <c r="AH48" s="15">
        <v>8000000</v>
      </c>
      <c r="AI48" s="15">
        <v>8000000</v>
      </c>
      <c r="AJ48" s="15">
        <v>8000000</v>
      </c>
      <c r="AK48" s="15">
        <v>8000000</v>
      </c>
      <c r="AL48" s="15">
        <v>8000000</v>
      </c>
      <c r="AM48" s="9" t="s">
        <v>398</v>
      </c>
      <c r="AN48" s="9" t="s">
        <v>398</v>
      </c>
      <c r="AO48" s="9" t="s">
        <v>398</v>
      </c>
      <c r="AP48" s="9" t="s">
        <v>398</v>
      </c>
      <c r="AQ48" s="9" t="s">
        <v>399</v>
      </c>
      <c r="AR48" s="19"/>
      <c r="AS48" s="28"/>
      <c r="AT48" s="29"/>
    </row>
    <row r="49" spans="1:46" ht="96.75" customHeight="1" x14ac:dyDescent="0.25">
      <c r="A49" s="8" t="s">
        <v>127</v>
      </c>
      <c r="B49" s="9"/>
      <c r="C49" s="9" t="s">
        <v>190</v>
      </c>
      <c r="D49" s="10" t="s">
        <v>191</v>
      </c>
      <c r="E49" s="11" t="s">
        <v>192</v>
      </c>
      <c r="F49" s="12">
        <v>45450</v>
      </c>
      <c r="G49" s="12">
        <v>45657</v>
      </c>
      <c r="H49" s="14">
        <v>91000000</v>
      </c>
      <c r="I49" s="9" t="s">
        <v>53</v>
      </c>
      <c r="J49" s="9">
        <v>87024</v>
      </c>
      <c r="K49" s="12">
        <v>45422</v>
      </c>
      <c r="L49" s="14" t="s">
        <v>373</v>
      </c>
      <c r="M49" s="9"/>
      <c r="N49" s="9"/>
      <c r="O49" s="9"/>
      <c r="P49" s="14"/>
      <c r="Q49" s="9"/>
      <c r="R49" s="9"/>
      <c r="S49" s="9">
        <v>237224</v>
      </c>
      <c r="T49" s="12">
        <v>45450</v>
      </c>
      <c r="U49" s="14">
        <f t="shared" si="9"/>
        <v>88400000</v>
      </c>
      <c r="V49" s="21">
        <f t="shared" si="10"/>
        <v>2600000</v>
      </c>
      <c r="W49" s="21"/>
      <c r="X49" s="16" t="s">
        <v>193</v>
      </c>
      <c r="Y49" s="17" t="s">
        <v>44</v>
      </c>
      <c r="Z49" s="39" t="s">
        <v>194</v>
      </c>
      <c r="AA49" s="15"/>
      <c r="AB49" s="15"/>
      <c r="AC49" s="15"/>
      <c r="AD49" s="15"/>
      <c r="AE49" s="15"/>
      <c r="AF49" s="15">
        <v>10400000</v>
      </c>
      <c r="AG49" s="15">
        <v>13000000</v>
      </c>
      <c r="AH49" s="15">
        <v>13000000</v>
      </c>
      <c r="AI49" s="15">
        <v>13000000</v>
      </c>
      <c r="AJ49" s="15">
        <v>13000000</v>
      </c>
      <c r="AK49" s="15">
        <v>13000000</v>
      </c>
      <c r="AL49" s="15">
        <v>13000000</v>
      </c>
      <c r="AM49" s="9" t="s">
        <v>398</v>
      </c>
      <c r="AN49" s="9" t="s">
        <v>398</v>
      </c>
      <c r="AO49" s="9" t="s">
        <v>398</v>
      </c>
      <c r="AP49" s="9" t="s">
        <v>398</v>
      </c>
      <c r="AQ49" s="9" t="s">
        <v>399</v>
      </c>
      <c r="AR49" s="19"/>
      <c r="AS49" s="28"/>
      <c r="AT49" s="29"/>
    </row>
    <row r="50" spans="1:46" ht="103.5" customHeight="1" x14ac:dyDescent="0.25">
      <c r="A50" s="8" t="s">
        <v>127</v>
      </c>
      <c r="B50" s="9"/>
      <c r="C50" s="9" t="s">
        <v>195</v>
      </c>
      <c r="D50" s="10" t="s">
        <v>196</v>
      </c>
      <c r="E50" s="11" t="s">
        <v>197</v>
      </c>
      <c r="F50" s="12">
        <v>45442</v>
      </c>
      <c r="G50" s="12">
        <v>45657</v>
      </c>
      <c r="H50" s="14">
        <v>88000000</v>
      </c>
      <c r="I50" s="9" t="s">
        <v>53</v>
      </c>
      <c r="J50" s="9">
        <v>87324</v>
      </c>
      <c r="K50" s="12">
        <v>45422</v>
      </c>
      <c r="L50" s="14" t="s">
        <v>373</v>
      </c>
      <c r="M50" s="9"/>
      <c r="N50" s="9"/>
      <c r="O50" s="9"/>
      <c r="P50" s="14"/>
      <c r="Q50" s="9"/>
      <c r="R50" s="9"/>
      <c r="S50" s="9">
        <v>225124</v>
      </c>
      <c r="T50" s="12">
        <v>45441</v>
      </c>
      <c r="U50" s="14">
        <f t="shared" si="9"/>
        <v>77366667</v>
      </c>
      <c r="V50" s="21">
        <f t="shared" si="10"/>
        <v>10633333</v>
      </c>
      <c r="W50" s="21"/>
      <c r="X50" s="16" t="s">
        <v>198</v>
      </c>
      <c r="Y50" s="17" t="s">
        <v>44</v>
      </c>
      <c r="Z50" s="39" t="s">
        <v>199</v>
      </c>
      <c r="AA50" s="15"/>
      <c r="AB50" s="15"/>
      <c r="AC50" s="15"/>
      <c r="AD50" s="15"/>
      <c r="AE50" s="15">
        <v>366667</v>
      </c>
      <c r="AF50" s="15">
        <v>11000000</v>
      </c>
      <c r="AG50" s="15">
        <v>11000000</v>
      </c>
      <c r="AH50" s="15">
        <v>11000000</v>
      </c>
      <c r="AI50" s="15">
        <v>11000000</v>
      </c>
      <c r="AJ50" s="15">
        <v>11000000</v>
      </c>
      <c r="AK50" s="15">
        <v>11000000</v>
      </c>
      <c r="AL50" s="15">
        <v>11000000</v>
      </c>
      <c r="AM50" s="9" t="s">
        <v>398</v>
      </c>
      <c r="AN50" s="9" t="s">
        <v>398</v>
      </c>
      <c r="AO50" s="9" t="s">
        <v>398</v>
      </c>
      <c r="AP50" s="9" t="s">
        <v>398</v>
      </c>
      <c r="AQ50" s="9" t="s">
        <v>399</v>
      </c>
      <c r="AR50" s="19"/>
      <c r="AS50" s="28"/>
      <c r="AT50" s="29"/>
    </row>
    <row r="51" spans="1:46" ht="108.75" customHeight="1" x14ac:dyDescent="0.25">
      <c r="A51" s="8" t="s">
        <v>127</v>
      </c>
      <c r="B51" s="9"/>
      <c r="C51" s="9" t="s">
        <v>200</v>
      </c>
      <c r="D51" s="10" t="s">
        <v>201</v>
      </c>
      <c r="E51" s="11" t="s">
        <v>202</v>
      </c>
      <c r="F51" s="12">
        <v>45575</v>
      </c>
      <c r="G51" s="12">
        <v>45657</v>
      </c>
      <c r="H51" s="14">
        <v>24000000</v>
      </c>
      <c r="I51" s="9" t="s">
        <v>53</v>
      </c>
      <c r="J51" s="9">
        <v>71524</v>
      </c>
      <c r="K51" s="12">
        <v>45398</v>
      </c>
      <c r="L51" s="14" t="s">
        <v>373</v>
      </c>
      <c r="M51" s="9"/>
      <c r="N51" s="9"/>
      <c r="O51" s="9"/>
      <c r="P51" s="14"/>
      <c r="Q51" s="9"/>
      <c r="R51" s="9"/>
      <c r="S51" s="9">
        <v>430124</v>
      </c>
      <c r="T51" s="12">
        <v>45575</v>
      </c>
      <c r="U51" s="14">
        <f t="shared" si="9"/>
        <v>21600000</v>
      </c>
      <c r="V51" s="21">
        <f t="shared" si="10"/>
        <v>2400000</v>
      </c>
      <c r="W51" s="21"/>
      <c r="X51" s="16" t="s">
        <v>203</v>
      </c>
      <c r="Y51" s="17" t="s">
        <v>44</v>
      </c>
      <c r="Z51" s="39" t="s">
        <v>204</v>
      </c>
      <c r="AA51" s="15"/>
      <c r="AB51" s="15"/>
      <c r="AC51" s="15"/>
      <c r="AD51" s="15"/>
      <c r="AE51" s="15"/>
      <c r="AF51" s="15"/>
      <c r="AG51" s="15"/>
      <c r="AH51" s="15"/>
      <c r="AI51" s="15"/>
      <c r="AJ51" s="15">
        <v>5600000</v>
      </c>
      <c r="AK51" s="15">
        <v>8000000</v>
      </c>
      <c r="AL51" s="15">
        <v>8000000</v>
      </c>
      <c r="AM51" s="9" t="s">
        <v>398</v>
      </c>
      <c r="AN51" s="9" t="s">
        <v>398</v>
      </c>
      <c r="AO51" s="9" t="s">
        <v>398</v>
      </c>
      <c r="AP51" s="9" t="s">
        <v>398</v>
      </c>
      <c r="AQ51" s="9" t="s">
        <v>399</v>
      </c>
      <c r="AR51" s="19"/>
      <c r="AS51" s="28"/>
      <c r="AT51" s="29"/>
    </row>
    <row r="52" spans="1:46" ht="105.75" customHeight="1" x14ac:dyDescent="0.25">
      <c r="A52" s="8" t="s">
        <v>127</v>
      </c>
      <c r="B52" s="9">
        <f>G52-F52</f>
        <v>36</v>
      </c>
      <c r="C52" s="9" t="s">
        <v>205</v>
      </c>
      <c r="D52" s="10" t="s">
        <v>206</v>
      </c>
      <c r="E52" s="11" t="s">
        <v>202</v>
      </c>
      <c r="F52" s="12">
        <v>45621</v>
      </c>
      <c r="G52" s="12">
        <v>45657</v>
      </c>
      <c r="H52" s="14">
        <v>20000000</v>
      </c>
      <c r="I52" s="9" t="s">
        <v>53</v>
      </c>
      <c r="J52" s="9">
        <v>71624</v>
      </c>
      <c r="K52" s="12">
        <v>45398</v>
      </c>
      <c r="L52" s="14" t="s">
        <v>373</v>
      </c>
      <c r="M52" s="9"/>
      <c r="N52" s="9"/>
      <c r="O52" s="9"/>
      <c r="P52" s="14"/>
      <c r="Q52" s="9"/>
      <c r="R52" s="9"/>
      <c r="S52" s="9">
        <v>473924</v>
      </c>
      <c r="T52" s="12">
        <v>45618</v>
      </c>
      <c r="U52" s="14">
        <f t="shared" si="9"/>
        <v>12000000</v>
      </c>
      <c r="V52" s="21">
        <f t="shared" si="10"/>
        <v>8000000</v>
      </c>
      <c r="W52" s="21"/>
      <c r="X52" s="16" t="s">
        <v>207</v>
      </c>
      <c r="Y52" s="17" t="s">
        <v>44</v>
      </c>
      <c r="Z52" s="39" t="s">
        <v>208</v>
      </c>
      <c r="AA52" s="15"/>
      <c r="AB52" s="15"/>
      <c r="AC52" s="15"/>
      <c r="AD52" s="15"/>
      <c r="AE52" s="15"/>
      <c r="AF52" s="15"/>
      <c r="AG52" s="15"/>
      <c r="AH52" s="15"/>
      <c r="AI52" s="15"/>
      <c r="AJ52" s="15"/>
      <c r="AK52" s="15">
        <v>2000000</v>
      </c>
      <c r="AL52" s="15">
        <v>10000000</v>
      </c>
      <c r="AM52" s="9" t="s">
        <v>398</v>
      </c>
      <c r="AN52" s="9" t="s">
        <v>398</v>
      </c>
      <c r="AO52" s="9" t="s">
        <v>398</v>
      </c>
      <c r="AP52" s="9" t="s">
        <v>398</v>
      </c>
      <c r="AQ52" s="9" t="s">
        <v>399</v>
      </c>
      <c r="AR52" s="19"/>
      <c r="AS52" s="28"/>
      <c r="AT52" s="29"/>
    </row>
    <row r="53" spans="1:46" ht="95.25" customHeight="1" x14ac:dyDescent="0.25">
      <c r="A53" s="8" t="s">
        <v>127</v>
      </c>
      <c r="B53" s="9"/>
      <c r="C53" s="9" t="s">
        <v>209</v>
      </c>
      <c r="D53" s="10" t="s">
        <v>210</v>
      </c>
      <c r="E53" s="11" t="s">
        <v>202</v>
      </c>
      <c r="F53" s="12">
        <v>45604</v>
      </c>
      <c r="G53" s="12">
        <v>45657</v>
      </c>
      <c r="H53" s="14">
        <v>18000000</v>
      </c>
      <c r="I53" s="9" t="s">
        <v>53</v>
      </c>
      <c r="J53" s="9">
        <v>71824</v>
      </c>
      <c r="K53" s="12">
        <v>45398</v>
      </c>
      <c r="L53" s="14" t="s">
        <v>373</v>
      </c>
      <c r="M53" s="9"/>
      <c r="N53" s="9"/>
      <c r="O53" s="9"/>
      <c r="P53" s="14"/>
      <c r="Q53" s="9"/>
      <c r="R53" s="9"/>
      <c r="S53" s="9">
        <v>456524</v>
      </c>
      <c r="T53" s="12">
        <v>45604</v>
      </c>
      <c r="U53" s="14">
        <f t="shared" si="9"/>
        <v>15900000</v>
      </c>
      <c r="V53" s="21">
        <f t="shared" si="10"/>
        <v>2100000</v>
      </c>
      <c r="W53" s="21"/>
      <c r="X53" s="16" t="s">
        <v>211</v>
      </c>
      <c r="Y53" s="17" t="s">
        <v>44</v>
      </c>
      <c r="Z53" s="39" t="s">
        <v>212</v>
      </c>
      <c r="AA53" s="15"/>
      <c r="AB53" s="15"/>
      <c r="AC53" s="15"/>
      <c r="AD53" s="15"/>
      <c r="AE53" s="15"/>
      <c r="AF53" s="15"/>
      <c r="AG53" s="15"/>
      <c r="AH53" s="15"/>
      <c r="AI53" s="15"/>
      <c r="AJ53" s="15"/>
      <c r="AK53" s="15">
        <v>6900000</v>
      </c>
      <c r="AL53" s="15">
        <v>9000000</v>
      </c>
      <c r="AM53" s="9" t="s">
        <v>398</v>
      </c>
      <c r="AN53" s="9" t="s">
        <v>398</v>
      </c>
      <c r="AO53" s="9" t="s">
        <v>398</v>
      </c>
      <c r="AP53" s="9" t="s">
        <v>398</v>
      </c>
      <c r="AQ53" s="9" t="s">
        <v>399</v>
      </c>
      <c r="AR53" s="19"/>
      <c r="AS53" s="28"/>
      <c r="AT53" s="29"/>
    </row>
    <row r="54" spans="1:46" ht="99" customHeight="1" x14ac:dyDescent="0.25">
      <c r="A54" s="8" t="s">
        <v>127</v>
      </c>
      <c r="B54" s="9"/>
      <c r="C54" s="9" t="s">
        <v>213</v>
      </c>
      <c r="D54" s="10" t="s">
        <v>214</v>
      </c>
      <c r="E54" s="11" t="s">
        <v>202</v>
      </c>
      <c r="F54" s="12">
        <v>45625</v>
      </c>
      <c r="G54" s="12">
        <v>45657</v>
      </c>
      <c r="H54" s="14">
        <v>19000000</v>
      </c>
      <c r="I54" s="9" t="s">
        <v>53</v>
      </c>
      <c r="J54" s="9">
        <v>71624</v>
      </c>
      <c r="K54" s="12">
        <v>45398</v>
      </c>
      <c r="L54" s="14" t="s">
        <v>373</v>
      </c>
      <c r="M54" s="9"/>
      <c r="N54" s="9"/>
      <c r="O54" s="9"/>
      <c r="P54" s="14"/>
      <c r="Q54" s="9"/>
      <c r="R54" s="9"/>
      <c r="S54" s="9">
        <v>503724</v>
      </c>
      <c r="T54" s="12">
        <v>45625</v>
      </c>
      <c r="U54" s="14">
        <f t="shared" ref="U54" si="11">SUM(AA54:AL54)</f>
        <v>9500000</v>
      </c>
      <c r="V54" s="21">
        <f t="shared" si="10"/>
        <v>9500000</v>
      </c>
      <c r="W54" s="21"/>
      <c r="X54" s="16" t="s">
        <v>215</v>
      </c>
      <c r="Y54" s="17" t="s">
        <v>44</v>
      </c>
      <c r="Z54" s="39" t="s">
        <v>216</v>
      </c>
      <c r="AA54" s="15"/>
      <c r="AB54" s="15"/>
      <c r="AC54" s="15"/>
      <c r="AD54" s="15"/>
      <c r="AE54" s="15"/>
      <c r="AF54" s="15"/>
      <c r="AG54" s="15"/>
      <c r="AH54" s="15"/>
      <c r="AI54" s="15"/>
      <c r="AJ54" s="15"/>
      <c r="AK54" s="15"/>
      <c r="AL54" s="15">
        <v>9500000</v>
      </c>
      <c r="AM54" s="9" t="s">
        <v>398</v>
      </c>
      <c r="AN54" s="9" t="s">
        <v>398</v>
      </c>
      <c r="AO54" s="9" t="s">
        <v>398</v>
      </c>
      <c r="AP54" s="9" t="s">
        <v>398</v>
      </c>
      <c r="AQ54" s="9" t="s">
        <v>399</v>
      </c>
      <c r="AR54" s="19"/>
      <c r="AS54" s="28"/>
      <c r="AT54" s="29"/>
    </row>
    <row r="55" spans="1:46" ht="92.25" customHeight="1" x14ac:dyDescent="0.25">
      <c r="A55" s="8" t="s">
        <v>127</v>
      </c>
      <c r="B55" s="9"/>
      <c r="C55" s="9" t="s">
        <v>217</v>
      </c>
      <c r="D55" s="10" t="s">
        <v>218</v>
      </c>
      <c r="E55" s="11" t="s">
        <v>219</v>
      </c>
      <c r="F55" s="12">
        <v>45482</v>
      </c>
      <c r="G55" s="12">
        <v>45657</v>
      </c>
      <c r="H55" s="14">
        <v>69000000</v>
      </c>
      <c r="I55" s="9" t="s">
        <v>53</v>
      </c>
      <c r="J55" s="9">
        <v>71924</v>
      </c>
      <c r="K55" s="12">
        <v>45398</v>
      </c>
      <c r="L55" s="14" t="s">
        <v>373</v>
      </c>
      <c r="M55" s="9"/>
      <c r="N55" s="9"/>
      <c r="O55" s="9"/>
      <c r="P55" s="14"/>
      <c r="Q55" s="9"/>
      <c r="R55" s="9"/>
      <c r="S55" s="9">
        <v>262524</v>
      </c>
      <c r="T55" s="12">
        <v>45483</v>
      </c>
      <c r="U55" s="14">
        <f t="shared" ref="U55" si="12">SUM(AA55:AL55)</f>
        <v>65550000</v>
      </c>
      <c r="V55" s="21">
        <f t="shared" si="10"/>
        <v>3450000</v>
      </c>
      <c r="W55" s="21"/>
      <c r="X55" s="16" t="s">
        <v>220</v>
      </c>
      <c r="Y55" s="17" t="s">
        <v>44</v>
      </c>
      <c r="Z55" s="39" t="s">
        <v>221</v>
      </c>
      <c r="AA55" s="15"/>
      <c r="AB55" s="15"/>
      <c r="AC55" s="15"/>
      <c r="AD55" s="15"/>
      <c r="AE55" s="15"/>
      <c r="AF55" s="15"/>
      <c r="AG55" s="49">
        <v>8050000</v>
      </c>
      <c r="AH55" s="15">
        <v>11500000</v>
      </c>
      <c r="AI55" s="15">
        <v>11500000</v>
      </c>
      <c r="AJ55" s="15">
        <v>11500000</v>
      </c>
      <c r="AK55" s="15">
        <v>11500000</v>
      </c>
      <c r="AL55" s="15">
        <v>11500000</v>
      </c>
      <c r="AM55" s="9" t="s">
        <v>398</v>
      </c>
      <c r="AN55" s="9" t="s">
        <v>398</v>
      </c>
      <c r="AO55" s="9" t="s">
        <v>398</v>
      </c>
      <c r="AP55" s="9" t="s">
        <v>398</v>
      </c>
      <c r="AQ55" s="9" t="s">
        <v>399</v>
      </c>
      <c r="AR55" s="19"/>
      <c r="AS55" s="28"/>
      <c r="AT55" s="29"/>
    </row>
    <row r="56" spans="1:46" ht="103.5" customHeight="1" x14ac:dyDescent="0.25">
      <c r="A56" s="8" t="s">
        <v>127</v>
      </c>
      <c r="B56" s="9"/>
      <c r="C56" s="9" t="s">
        <v>222</v>
      </c>
      <c r="D56" s="10" t="s">
        <v>223</v>
      </c>
      <c r="E56" s="11" t="s">
        <v>224</v>
      </c>
      <c r="F56" s="12">
        <v>45590</v>
      </c>
      <c r="G56" s="12">
        <v>45657</v>
      </c>
      <c r="H56" s="14">
        <v>36000000</v>
      </c>
      <c r="I56" s="9" t="s">
        <v>53</v>
      </c>
      <c r="J56" s="9">
        <v>195924</v>
      </c>
      <c r="K56" s="12">
        <v>45569</v>
      </c>
      <c r="L56" s="14" t="s">
        <v>373</v>
      </c>
      <c r="M56" s="9"/>
      <c r="N56" s="9"/>
      <c r="O56" s="9"/>
      <c r="P56" s="14"/>
      <c r="Q56" s="9"/>
      <c r="R56" s="9"/>
      <c r="S56" s="9">
        <v>443024</v>
      </c>
      <c r="T56" s="12">
        <v>45590</v>
      </c>
      <c r="U56" s="14">
        <f t="shared" ref="U56" si="13">SUM(AA56:AL56)</f>
        <v>26400000</v>
      </c>
      <c r="V56" s="21">
        <f t="shared" si="10"/>
        <v>9600000</v>
      </c>
      <c r="W56" s="21"/>
      <c r="X56" s="16" t="s">
        <v>225</v>
      </c>
      <c r="Y56" s="17" t="s">
        <v>44</v>
      </c>
      <c r="Z56" s="39" t="s">
        <v>226</v>
      </c>
      <c r="AA56" s="15"/>
      <c r="AB56" s="15"/>
      <c r="AC56" s="15"/>
      <c r="AD56" s="15"/>
      <c r="AE56" s="15"/>
      <c r="AF56" s="15"/>
      <c r="AG56" s="15"/>
      <c r="AH56" s="15"/>
      <c r="AI56" s="15"/>
      <c r="AJ56" s="15">
        <v>2400000</v>
      </c>
      <c r="AK56" s="15">
        <v>12000000</v>
      </c>
      <c r="AL56" s="15">
        <v>12000000</v>
      </c>
      <c r="AM56" s="9" t="s">
        <v>398</v>
      </c>
      <c r="AN56" s="9" t="s">
        <v>398</v>
      </c>
      <c r="AO56" s="9" t="s">
        <v>398</v>
      </c>
      <c r="AP56" s="9" t="s">
        <v>398</v>
      </c>
      <c r="AQ56" s="9" t="s">
        <v>399</v>
      </c>
      <c r="AR56" s="19"/>
      <c r="AS56" s="28"/>
      <c r="AT56" s="29"/>
    </row>
    <row r="57" spans="1:46" ht="37.5" customHeight="1" x14ac:dyDescent="0.25">
      <c r="A57" s="8"/>
      <c r="B57" s="9"/>
      <c r="C57" s="50" t="s">
        <v>227</v>
      </c>
      <c r="D57" s="50" t="s">
        <v>228</v>
      </c>
      <c r="E57" s="11" t="s">
        <v>229</v>
      </c>
      <c r="F57" s="12">
        <v>45421</v>
      </c>
      <c r="G57" s="12">
        <v>45657</v>
      </c>
      <c r="H57" s="14">
        <v>2499000</v>
      </c>
      <c r="I57" s="9" t="s">
        <v>143</v>
      </c>
      <c r="J57" s="9">
        <v>67724</v>
      </c>
      <c r="K57" s="12">
        <v>45390</v>
      </c>
      <c r="L57" s="14" t="s">
        <v>373</v>
      </c>
      <c r="M57" s="9"/>
      <c r="N57" s="9"/>
      <c r="O57" s="9"/>
      <c r="P57" s="14"/>
      <c r="Q57" s="9"/>
      <c r="R57" s="9"/>
      <c r="S57" s="9">
        <v>195024</v>
      </c>
      <c r="T57" s="12">
        <v>45419</v>
      </c>
      <c r="U57" s="14">
        <f t="shared" ref="U57" si="14">SUM(AA57:AL57)</f>
        <v>2499000</v>
      </c>
      <c r="V57" s="21">
        <f t="shared" si="10"/>
        <v>0</v>
      </c>
      <c r="W57" s="21"/>
      <c r="X57" s="16" t="s">
        <v>230</v>
      </c>
      <c r="Y57" s="17" t="s">
        <v>44</v>
      </c>
      <c r="Z57" s="39" t="s">
        <v>231</v>
      </c>
      <c r="AA57" s="15"/>
      <c r="AB57" s="15"/>
      <c r="AC57" s="15"/>
      <c r="AD57" s="15"/>
      <c r="AE57" s="15"/>
      <c r="AF57" s="15"/>
      <c r="AG57" s="15"/>
      <c r="AH57" s="15"/>
      <c r="AI57" s="15">
        <v>2499000</v>
      </c>
      <c r="AJ57" s="15"/>
      <c r="AK57" s="15"/>
      <c r="AL57" s="15"/>
      <c r="AM57" s="9" t="s">
        <v>391</v>
      </c>
      <c r="AN57" s="9" t="s">
        <v>391</v>
      </c>
      <c r="AO57" s="9" t="s">
        <v>399</v>
      </c>
      <c r="AP57" s="9" t="s">
        <v>391</v>
      </c>
      <c r="AQ57" s="9" t="s">
        <v>399</v>
      </c>
      <c r="AR57" s="19"/>
      <c r="AS57" s="28"/>
      <c r="AT57" s="29"/>
    </row>
    <row r="58" spans="1:46" ht="46.5" customHeight="1" x14ac:dyDescent="0.25">
      <c r="A58" s="8"/>
      <c r="B58" s="9"/>
      <c r="C58" s="50" t="s">
        <v>232</v>
      </c>
      <c r="D58" s="50" t="s">
        <v>233</v>
      </c>
      <c r="E58" s="11" t="s">
        <v>234</v>
      </c>
      <c r="F58" s="12">
        <v>45428</v>
      </c>
      <c r="G58" s="12">
        <v>45657</v>
      </c>
      <c r="H58" s="14">
        <v>612815.56999999995</v>
      </c>
      <c r="I58" s="9" t="s">
        <v>143</v>
      </c>
      <c r="J58" s="9">
        <v>67724</v>
      </c>
      <c r="K58" s="12">
        <v>45390</v>
      </c>
      <c r="L58" s="14" t="s">
        <v>373</v>
      </c>
      <c r="M58" s="9"/>
      <c r="N58" s="9"/>
      <c r="O58" s="9"/>
      <c r="P58" s="14"/>
      <c r="Q58" s="9"/>
      <c r="R58" s="9"/>
      <c r="S58" s="9">
        <v>196324</v>
      </c>
      <c r="T58" s="12">
        <v>45420</v>
      </c>
      <c r="U58" s="14">
        <f t="shared" ref="U58" si="15">SUM(AA58:AL58)</f>
        <v>612815.56999999995</v>
      </c>
      <c r="V58" s="21">
        <f t="shared" si="10"/>
        <v>0</v>
      </c>
      <c r="W58" s="21"/>
      <c r="X58" s="16" t="s">
        <v>235</v>
      </c>
      <c r="Y58" s="17" t="s">
        <v>44</v>
      </c>
      <c r="Z58" s="39" t="s">
        <v>236</v>
      </c>
      <c r="AA58" s="15"/>
      <c r="AB58" s="15"/>
      <c r="AC58" s="15"/>
      <c r="AD58" s="15"/>
      <c r="AE58" s="15"/>
      <c r="AF58" s="15"/>
      <c r="AG58" s="15"/>
      <c r="AH58" s="15"/>
      <c r="AI58" s="15">
        <v>612815.56999999995</v>
      </c>
      <c r="AJ58" s="15"/>
      <c r="AK58" s="15"/>
      <c r="AL58" s="15"/>
      <c r="AM58" s="9" t="s">
        <v>391</v>
      </c>
      <c r="AN58" s="9" t="s">
        <v>391</v>
      </c>
      <c r="AO58" s="9" t="s">
        <v>391</v>
      </c>
      <c r="AP58" s="9" t="s">
        <v>391</v>
      </c>
      <c r="AQ58" s="9" t="s">
        <v>399</v>
      </c>
      <c r="AR58" s="19"/>
      <c r="AS58" s="28"/>
      <c r="AT58" s="29"/>
    </row>
    <row r="59" spans="1:46" ht="46.5" customHeight="1" x14ac:dyDescent="0.25">
      <c r="A59" s="8"/>
      <c r="B59" s="9"/>
      <c r="C59" s="50" t="s">
        <v>237</v>
      </c>
      <c r="D59" s="50" t="s">
        <v>238</v>
      </c>
      <c r="E59" s="11" t="s">
        <v>239</v>
      </c>
      <c r="F59" s="12">
        <v>45428</v>
      </c>
      <c r="G59" s="12">
        <v>45657</v>
      </c>
      <c r="H59" s="14">
        <v>2766750</v>
      </c>
      <c r="I59" s="9" t="s">
        <v>143</v>
      </c>
      <c r="J59" s="9">
        <v>67724</v>
      </c>
      <c r="K59" s="12">
        <v>45390</v>
      </c>
      <c r="L59" s="14" t="s">
        <v>373</v>
      </c>
      <c r="M59" s="9"/>
      <c r="N59" s="9"/>
      <c r="O59" s="9"/>
      <c r="P59" s="14"/>
      <c r="Q59" s="9"/>
      <c r="R59" s="9"/>
      <c r="S59" s="9">
        <v>196424</v>
      </c>
      <c r="T59" s="12">
        <v>45420</v>
      </c>
      <c r="U59" s="14">
        <f t="shared" ref="U59" si="16">SUM(AA59:AL59)</f>
        <v>2766750</v>
      </c>
      <c r="V59" s="21">
        <f t="shared" si="10"/>
        <v>0</v>
      </c>
      <c r="W59" s="21"/>
      <c r="X59" s="16" t="s">
        <v>235</v>
      </c>
      <c r="Y59" s="17" t="s">
        <v>44</v>
      </c>
      <c r="Z59" s="39" t="s">
        <v>240</v>
      </c>
      <c r="AA59" s="15"/>
      <c r="AB59" s="15"/>
      <c r="AC59" s="15"/>
      <c r="AD59" s="15"/>
      <c r="AE59" s="15"/>
      <c r="AF59" s="15"/>
      <c r="AG59" s="15"/>
      <c r="AH59" s="15"/>
      <c r="AI59" s="15"/>
      <c r="AJ59" s="15"/>
      <c r="AK59" s="15"/>
      <c r="AL59" s="15">
        <v>2766750</v>
      </c>
      <c r="AM59" s="9" t="s">
        <v>391</v>
      </c>
      <c r="AN59" s="9" t="s">
        <v>391</v>
      </c>
      <c r="AO59" s="9" t="s">
        <v>391</v>
      </c>
      <c r="AP59" s="9" t="s">
        <v>391</v>
      </c>
      <c r="AQ59" s="9" t="s">
        <v>399</v>
      </c>
      <c r="AR59" s="19"/>
      <c r="AS59" s="28"/>
      <c r="AT59" s="29"/>
    </row>
    <row r="60" spans="1:46" ht="54" customHeight="1" x14ac:dyDescent="0.25">
      <c r="A60" s="8"/>
      <c r="B60" s="9"/>
      <c r="C60" s="50" t="s">
        <v>241</v>
      </c>
      <c r="D60" s="50" t="s">
        <v>228</v>
      </c>
      <c r="E60" s="11" t="s">
        <v>242</v>
      </c>
      <c r="F60" s="12">
        <v>45435</v>
      </c>
      <c r="G60" s="12">
        <v>45657</v>
      </c>
      <c r="H60" s="14">
        <v>3570000</v>
      </c>
      <c r="I60" s="9" t="s">
        <v>143</v>
      </c>
      <c r="J60" s="9">
        <v>67724</v>
      </c>
      <c r="K60" s="12">
        <v>45390</v>
      </c>
      <c r="L60" s="14" t="s">
        <v>373</v>
      </c>
      <c r="M60" s="9"/>
      <c r="N60" s="9"/>
      <c r="O60" s="9"/>
      <c r="P60" s="14"/>
      <c r="Q60" s="9"/>
      <c r="R60" s="9"/>
      <c r="S60" s="9">
        <v>196224</v>
      </c>
      <c r="T60" s="12">
        <v>45420</v>
      </c>
      <c r="U60" s="14">
        <f t="shared" ref="U60" si="17">SUM(AA60:AL60)</f>
        <v>3570000</v>
      </c>
      <c r="V60" s="21">
        <f t="shared" si="10"/>
        <v>0</v>
      </c>
      <c r="W60" s="21"/>
      <c r="X60" s="16" t="s">
        <v>235</v>
      </c>
      <c r="Y60" s="17" t="s">
        <v>44</v>
      </c>
      <c r="Z60" s="39" t="s">
        <v>240</v>
      </c>
      <c r="AA60" s="15"/>
      <c r="AB60" s="15"/>
      <c r="AC60" s="15"/>
      <c r="AD60" s="15"/>
      <c r="AE60" s="15"/>
      <c r="AF60" s="15"/>
      <c r="AG60" s="15"/>
      <c r="AH60" s="15"/>
      <c r="AI60" s="15"/>
      <c r="AJ60" s="15"/>
      <c r="AK60" s="15"/>
      <c r="AL60" s="15">
        <v>3570000</v>
      </c>
      <c r="AM60" s="9" t="s">
        <v>391</v>
      </c>
      <c r="AN60" s="9" t="s">
        <v>391</v>
      </c>
      <c r="AO60" s="9" t="s">
        <v>391</v>
      </c>
      <c r="AP60" s="9" t="s">
        <v>391</v>
      </c>
      <c r="AQ60" s="9" t="s">
        <v>399</v>
      </c>
      <c r="AR60" s="19"/>
      <c r="AS60" s="28"/>
      <c r="AT60" s="29"/>
    </row>
    <row r="61" spans="1:46" ht="88.5" customHeight="1" x14ac:dyDescent="0.25">
      <c r="A61" s="8"/>
      <c r="B61" s="9"/>
      <c r="C61" s="9" t="s">
        <v>243</v>
      </c>
      <c r="D61" s="121" t="s">
        <v>103</v>
      </c>
      <c r="E61" s="11" t="s">
        <v>244</v>
      </c>
      <c r="F61" s="12">
        <v>45461</v>
      </c>
      <c r="G61" s="12">
        <v>45613</v>
      </c>
      <c r="H61" s="14">
        <v>1130262600</v>
      </c>
      <c r="I61" s="8" t="s">
        <v>245</v>
      </c>
      <c r="J61" s="9">
        <v>71024</v>
      </c>
      <c r="K61" s="12">
        <v>45398</v>
      </c>
      <c r="L61" s="14" t="s">
        <v>373</v>
      </c>
      <c r="M61" s="9"/>
      <c r="N61" s="9"/>
      <c r="O61" s="9"/>
      <c r="P61" s="14"/>
      <c r="Q61" s="9"/>
      <c r="R61" s="9"/>
      <c r="S61" s="9">
        <v>257324</v>
      </c>
      <c r="T61" s="12">
        <v>45461</v>
      </c>
      <c r="U61" s="14">
        <f t="shared" ref="U61" si="18">SUM(AA61:AL61)</f>
        <v>1176903133</v>
      </c>
      <c r="V61" s="38">
        <f>H61-U61+H62</f>
        <v>4612800</v>
      </c>
      <c r="W61" s="38"/>
      <c r="X61" s="16" t="s">
        <v>246</v>
      </c>
      <c r="Y61" s="17" t="s">
        <v>44</v>
      </c>
      <c r="Z61" s="39" t="s">
        <v>247</v>
      </c>
      <c r="AA61" s="15"/>
      <c r="AB61" s="15"/>
      <c r="AC61" s="15"/>
      <c r="AD61" s="15"/>
      <c r="AE61" s="15"/>
      <c r="AF61" s="15"/>
      <c r="AG61" s="15">
        <v>149147200</v>
      </c>
      <c r="AH61" s="15">
        <v>153760000</v>
      </c>
      <c r="AI61" s="15">
        <v>153760000</v>
      </c>
      <c r="AJ61" s="15">
        <v>153760000</v>
      </c>
      <c r="AK61" s="15">
        <v>153760000</v>
      </c>
      <c r="AL61" s="15">
        <f>153760000+207702600+51253333</f>
        <v>412715933</v>
      </c>
      <c r="AM61" s="9" t="s">
        <v>391</v>
      </c>
      <c r="AN61" s="9" t="s">
        <v>391</v>
      </c>
      <c r="AO61" s="40" t="s">
        <v>399</v>
      </c>
      <c r="AP61" s="9" t="s">
        <v>399</v>
      </c>
      <c r="AQ61" s="9" t="s">
        <v>399</v>
      </c>
      <c r="AR61" s="19"/>
      <c r="AS61" s="28"/>
      <c r="AT61" s="29"/>
    </row>
    <row r="62" spans="1:46" ht="46.5" customHeight="1" x14ac:dyDescent="0.25">
      <c r="A62" s="8"/>
      <c r="B62" s="9"/>
      <c r="C62" s="8" t="s">
        <v>248</v>
      </c>
      <c r="D62" s="123"/>
      <c r="E62" s="11" t="s">
        <v>249</v>
      </c>
      <c r="F62" s="12">
        <v>45645</v>
      </c>
      <c r="G62" s="12">
        <v>45653</v>
      </c>
      <c r="H62" s="14">
        <v>51253333</v>
      </c>
      <c r="I62" s="8"/>
      <c r="J62" s="9"/>
      <c r="K62" s="12"/>
      <c r="L62" s="14" t="s">
        <v>373</v>
      </c>
      <c r="M62" s="9"/>
      <c r="N62" s="9"/>
      <c r="O62" s="9"/>
      <c r="P62" s="14"/>
      <c r="Q62" s="9"/>
      <c r="R62" s="9"/>
      <c r="S62" s="9"/>
      <c r="T62" s="12"/>
      <c r="U62" s="14">
        <v>51253333</v>
      </c>
      <c r="V62" s="21"/>
      <c r="W62" s="21"/>
      <c r="X62" s="16"/>
      <c r="Y62" s="17"/>
      <c r="Z62" s="39"/>
      <c r="AA62" s="15"/>
      <c r="AB62" s="15"/>
      <c r="AC62" s="15"/>
      <c r="AD62" s="15"/>
      <c r="AE62" s="15"/>
      <c r="AF62" s="15"/>
      <c r="AG62" s="15"/>
      <c r="AH62" s="15"/>
      <c r="AI62" s="15"/>
      <c r="AJ62" s="15"/>
      <c r="AK62" s="15"/>
      <c r="AL62" s="15"/>
      <c r="AM62" s="9"/>
      <c r="AN62" s="9"/>
      <c r="AO62" s="40"/>
      <c r="AP62" s="9"/>
      <c r="AQ62" s="9"/>
      <c r="AR62" s="19"/>
      <c r="AS62" s="28"/>
      <c r="AT62" s="29"/>
    </row>
    <row r="63" spans="1:46" ht="79.5" customHeight="1" x14ac:dyDescent="0.25">
      <c r="A63" s="8"/>
      <c r="B63" s="9"/>
      <c r="C63" s="9" t="s">
        <v>250</v>
      </c>
      <c r="D63" s="10" t="s">
        <v>251</v>
      </c>
      <c r="E63" s="11" t="s">
        <v>252</v>
      </c>
      <c r="F63" s="12">
        <v>45485</v>
      </c>
      <c r="G63" s="12">
        <v>45515</v>
      </c>
      <c r="H63" s="14">
        <v>693797716</v>
      </c>
      <c r="I63" s="8" t="s">
        <v>253</v>
      </c>
      <c r="J63" s="9">
        <v>108524</v>
      </c>
      <c r="K63" s="12">
        <v>45450</v>
      </c>
      <c r="L63" s="14" t="s">
        <v>373</v>
      </c>
      <c r="M63" s="9"/>
      <c r="N63" s="9"/>
      <c r="O63" s="9"/>
      <c r="P63" s="14">
        <v>0</v>
      </c>
      <c r="Q63" s="9"/>
      <c r="R63" s="9"/>
      <c r="S63" s="9">
        <v>280224</v>
      </c>
      <c r="T63" s="12">
        <v>45482</v>
      </c>
      <c r="U63" s="14">
        <f t="shared" ref="U63" si="19">SUM(AA63:AL63)</f>
        <v>693797716</v>
      </c>
      <c r="V63" s="21">
        <f t="shared" ref="V63:V74" si="20">H63-U63</f>
        <v>0</v>
      </c>
      <c r="W63" s="21"/>
      <c r="X63" s="16" t="s">
        <v>254</v>
      </c>
      <c r="Y63" s="17" t="s">
        <v>44</v>
      </c>
      <c r="Z63" s="39" t="s">
        <v>255</v>
      </c>
      <c r="AA63" s="15"/>
      <c r="AB63" s="15"/>
      <c r="AC63" s="15"/>
      <c r="AD63" s="15"/>
      <c r="AE63" s="15"/>
      <c r="AF63" s="15"/>
      <c r="AG63" s="15"/>
      <c r="AH63" s="15"/>
      <c r="AI63" s="15">
        <v>693797716</v>
      </c>
      <c r="AJ63" s="15"/>
      <c r="AK63" s="15"/>
      <c r="AL63" s="15"/>
      <c r="AM63" s="9" t="s">
        <v>391</v>
      </c>
      <c r="AN63" s="9" t="s">
        <v>391</v>
      </c>
      <c r="AO63" s="9" t="s">
        <v>391</v>
      </c>
      <c r="AP63" s="9" t="s">
        <v>391</v>
      </c>
      <c r="AQ63" s="9" t="s">
        <v>399</v>
      </c>
      <c r="AR63" s="19"/>
      <c r="AS63" s="28"/>
      <c r="AT63" s="29"/>
    </row>
    <row r="64" spans="1:46" ht="78" customHeight="1" x14ac:dyDescent="0.25">
      <c r="A64" s="8"/>
      <c r="B64" s="9"/>
      <c r="C64" s="8" t="s">
        <v>256</v>
      </c>
      <c r="D64" s="10" t="s">
        <v>257</v>
      </c>
      <c r="E64" s="11" t="s">
        <v>258</v>
      </c>
      <c r="F64" s="12">
        <v>45526</v>
      </c>
      <c r="G64" s="12">
        <v>45626</v>
      </c>
      <c r="H64" s="14">
        <v>2915570790</v>
      </c>
      <c r="I64" s="8" t="s">
        <v>253</v>
      </c>
      <c r="J64" s="9">
        <v>108624</v>
      </c>
      <c r="K64" s="12">
        <v>45450</v>
      </c>
      <c r="L64" s="14" t="s">
        <v>373</v>
      </c>
      <c r="M64" s="9"/>
      <c r="N64" s="9"/>
      <c r="O64" s="9"/>
      <c r="P64" s="14"/>
      <c r="Q64" s="9"/>
      <c r="R64" s="9"/>
      <c r="S64" s="9">
        <v>341424</v>
      </c>
      <c r="T64" s="12">
        <v>45526</v>
      </c>
      <c r="U64" s="14">
        <f t="shared" ref="U64:U65" si="21">SUM(AA64:AL64)</f>
        <v>2915570790</v>
      </c>
      <c r="V64" s="21">
        <f t="shared" si="20"/>
        <v>0</v>
      </c>
      <c r="W64" s="21"/>
      <c r="X64" s="16" t="s">
        <v>259</v>
      </c>
      <c r="Y64" s="17" t="s">
        <v>44</v>
      </c>
      <c r="Z64" s="39" t="s">
        <v>240</v>
      </c>
      <c r="AA64" s="15"/>
      <c r="AB64" s="15"/>
      <c r="AC64" s="15"/>
      <c r="AD64" s="15"/>
      <c r="AE64" s="15"/>
      <c r="AF64" s="15"/>
      <c r="AG64" s="15"/>
      <c r="AH64" s="15"/>
      <c r="AI64" s="15"/>
      <c r="AJ64" s="15"/>
      <c r="AK64" s="15"/>
      <c r="AL64" s="15">
        <v>2915570790</v>
      </c>
      <c r="AM64" s="9" t="s">
        <v>391</v>
      </c>
      <c r="AN64" s="9" t="s">
        <v>391</v>
      </c>
      <c r="AO64" s="9" t="s">
        <v>391</v>
      </c>
      <c r="AP64" s="9" t="s">
        <v>391</v>
      </c>
      <c r="AQ64" s="9" t="s">
        <v>399</v>
      </c>
      <c r="AR64" s="19"/>
      <c r="AS64" s="28"/>
      <c r="AT64" s="29"/>
    </row>
    <row r="65" spans="1:46" ht="88.5" customHeight="1" x14ac:dyDescent="0.25">
      <c r="A65" s="8"/>
      <c r="B65" s="9"/>
      <c r="C65" s="9" t="s">
        <v>260</v>
      </c>
      <c r="D65" s="10" t="s">
        <v>261</v>
      </c>
      <c r="E65" s="11" t="s">
        <v>262</v>
      </c>
      <c r="F65" s="12">
        <v>45608</v>
      </c>
      <c r="G65" s="12">
        <v>45626</v>
      </c>
      <c r="H65" s="14">
        <v>334600000</v>
      </c>
      <c r="I65" s="8" t="s">
        <v>263</v>
      </c>
      <c r="J65" s="9">
        <v>169724</v>
      </c>
      <c r="K65" s="12">
        <v>45547</v>
      </c>
      <c r="L65" s="14" t="s">
        <v>373</v>
      </c>
      <c r="M65" s="9"/>
      <c r="N65" s="9"/>
      <c r="O65" s="9"/>
      <c r="P65" s="14"/>
      <c r="Q65" s="9"/>
      <c r="R65" s="9"/>
      <c r="S65" s="9">
        <v>458724</v>
      </c>
      <c r="T65" s="12">
        <v>45608</v>
      </c>
      <c r="U65" s="14">
        <f t="shared" si="21"/>
        <v>334599999</v>
      </c>
      <c r="V65" s="21">
        <f t="shared" si="20"/>
        <v>1</v>
      </c>
      <c r="W65" s="21"/>
      <c r="X65" s="16" t="s">
        <v>264</v>
      </c>
      <c r="Y65" s="17" t="s">
        <v>44</v>
      </c>
      <c r="Z65" s="39" t="s">
        <v>265</v>
      </c>
      <c r="AA65" s="15"/>
      <c r="AB65" s="15"/>
      <c r="AC65" s="15"/>
      <c r="AD65" s="15"/>
      <c r="AE65" s="15"/>
      <c r="AF65" s="15"/>
      <c r="AG65" s="15"/>
      <c r="AH65" s="15"/>
      <c r="AI65" s="15"/>
      <c r="AJ65" s="15"/>
      <c r="AK65" s="15"/>
      <c r="AL65" s="15">
        <v>334599999</v>
      </c>
      <c r="AM65" s="9" t="s">
        <v>391</v>
      </c>
      <c r="AN65" s="9" t="s">
        <v>391</v>
      </c>
      <c r="AO65" s="9" t="s">
        <v>391</v>
      </c>
      <c r="AP65" s="9" t="s">
        <v>399</v>
      </c>
      <c r="AQ65" s="9" t="s">
        <v>399</v>
      </c>
      <c r="AR65" s="19"/>
      <c r="AS65" s="28"/>
      <c r="AT65" s="29"/>
    </row>
    <row r="66" spans="1:46" ht="89.25" customHeight="1" x14ac:dyDescent="0.25">
      <c r="A66" s="8"/>
      <c r="B66" s="9"/>
      <c r="C66" s="9" t="s">
        <v>266</v>
      </c>
      <c r="D66" s="10" t="s">
        <v>267</v>
      </c>
      <c r="E66" s="11" t="s">
        <v>268</v>
      </c>
      <c r="F66" s="12">
        <v>45628</v>
      </c>
      <c r="G66" s="12">
        <v>45641</v>
      </c>
      <c r="H66" s="14">
        <v>1199636998</v>
      </c>
      <c r="I66" s="8" t="s">
        <v>263</v>
      </c>
      <c r="J66" s="9">
        <v>169524</v>
      </c>
      <c r="K66" s="12">
        <v>45547</v>
      </c>
      <c r="L66" s="14" t="s">
        <v>373</v>
      </c>
      <c r="M66" s="9"/>
      <c r="N66" s="9"/>
      <c r="O66" s="9"/>
      <c r="P66" s="14"/>
      <c r="Q66" s="9"/>
      <c r="R66" s="9"/>
      <c r="S66" s="9">
        <v>504024</v>
      </c>
      <c r="T66" s="12">
        <v>45625</v>
      </c>
      <c r="U66" s="14">
        <f t="shared" ref="U66" si="22">SUM(AA66:AL66)</f>
        <v>1199636998</v>
      </c>
      <c r="V66" s="21">
        <f t="shared" si="20"/>
        <v>0</v>
      </c>
      <c r="W66" s="21"/>
      <c r="X66" s="16" t="s">
        <v>269</v>
      </c>
      <c r="Y66" s="17" t="s">
        <v>44</v>
      </c>
      <c r="Z66" s="39" t="s">
        <v>270</v>
      </c>
      <c r="AA66" s="15"/>
      <c r="AB66" s="15"/>
      <c r="AC66" s="15"/>
      <c r="AD66" s="15"/>
      <c r="AE66" s="15"/>
      <c r="AF66" s="15"/>
      <c r="AG66" s="15"/>
      <c r="AH66" s="15"/>
      <c r="AI66" s="15"/>
      <c r="AJ66" s="15"/>
      <c r="AK66" s="15"/>
      <c r="AL66" s="15">
        <v>1199636998</v>
      </c>
      <c r="AM66" s="9" t="s">
        <v>391</v>
      </c>
      <c r="AN66" s="9" t="s">
        <v>391</v>
      </c>
      <c r="AO66" s="9" t="s">
        <v>391</v>
      </c>
      <c r="AP66" s="9" t="s">
        <v>391</v>
      </c>
      <c r="AQ66" s="9" t="s">
        <v>399</v>
      </c>
      <c r="AR66" s="19"/>
      <c r="AS66" s="28"/>
      <c r="AT66" s="29"/>
    </row>
    <row r="67" spans="1:46" ht="88.5" customHeight="1" x14ac:dyDescent="0.25">
      <c r="A67" s="8"/>
      <c r="B67" s="9"/>
      <c r="C67" s="9" t="s">
        <v>271</v>
      </c>
      <c r="D67" s="10" t="s">
        <v>272</v>
      </c>
      <c r="E67" s="11" t="s">
        <v>273</v>
      </c>
      <c r="F67" s="12">
        <v>45476</v>
      </c>
      <c r="G67" s="12">
        <v>45657</v>
      </c>
      <c r="H67" s="14">
        <v>11444695555</v>
      </c>
      <c r="I67" s="8" t="s">
        <v>274</v>
      </c>
      <c r="J67" s="9">
        <v>54624</v>
      </c>
      <c r="K67" s="12">
        <v>45359</v>
      </c>
      <c r="L67" s="14" t="s">
        <v>373</v>
      </c>
      <c r="M67" s="9"/>
      <c r="N67" s="9"/>
      <c r="O67" s="9"/>
      <c r="P67" s="14"/>
      <c r="Q67" s="9"/>
      <c r="R67" s="9"/>
      <c r="S67" s="9">
        <v>272724</v>
      </c>
      <c r="T67" s="12">
        <v>45476</v>
      </c>
      <c r="U67" s="14">
        <f t="shared" ref="U67" si="23">SUM(AA67:AL67)</f>
        <v>11444695555</v>
      </c>
      <c r="V67" s="21">
        <f t="shared" si="20"/>
        <v>0</v>
      </c>
      <c r="W67" s="21"/>
      <c r="X67" s="16" t="s">
        <v>275</v>
      </c>
      <c r="Y67" s="17" t="s">
        <v>44</v>
      </c>
      <c r="Z67" s="39" t="s">
        <v>276</v>
      </c>
      <c r="AA67" s="15"/>
      <c r="AB67" s="15"/>
      <c r="AC67" s="15"/>
      <c r="AD67" s="15"/>
      <c r="AE67" s="15"/>
      <c r="AF67" s="15"/>
      <c r="AG67" s="15"/>
      <c r="AH67" s="15"/>
      <c r="AI67" s="15"/>
      <c r="AJ67" s="15"/>
      <c r="AK67" s="15"/>
      <c r="AL67" s="15">
        <f>131759360+11312936195</f>
        <v>11444695555</v>
      </c>
      <c r="AM67" s="9" t="s">
        <v>391</v>
      </c>
      <c r="AN67" s="9" t="s">
        <v>391</v>
      </c>
      <c r="AO67" s="9" t="s">
        <v>399</v>
      </c>
      <c r="AP67" s="9" t="s">
        <v>399</v>
      </c>
      <c r="AQ67" s="9" t="s">
        <v>399</v>
      </c>
      <c r="AR67" s="19"/>
      <c r="AS67" s="28"/>
      <c r="AT67" s="29"/>
    </row>
    <row r="68" spans="1:46" ht="93" customHeight="1" x14ac:dyDescent="0.25">
      <c r="A68" s="8"/>
      <c r="B68" s="9"/>
      <c r="C68" s="9" t="s">
        <v>277</v>
      </c>
      <c r="D68" s="10" t="s">
        <v>272</v>
      </c>
      <c r="E68" s="11" t="s">
        <v>278</v>
      </c>
      <c r="F68" s="12">
        <v>45476</v>
      </c>
      <c r="G68" s="12">
        <v>45569</v>
      </c>
      <c r="H68" s="14">
        <v>378754236.75</v>
      </c>
      <c r="I68" s="8" t="s">
        <v>274</v>
      </c>
      <c r="J68" s="9">
        <v>81424</v>
      </c>
      <c r="K68" s="12">
        <v>45412</v>
      </c>
      <c r="L68" s="14" t="s">
        <v>373</v>
      </c>
      <c r="M68" s="9"/>
      <c r="N68" s="9"/>
      <c r="O68" s="9"/>
      <c r="P68" s="14"/>
      <c r="Q68" s="9"/>
      <c r="R68" s="9"/>
      <c r="S68" s="9">
        <v>271524</v>
      </c>
      <c r="T68" s="12">
        <v>45475</v>
      </c>
      <c r="U68" s="14">
        <f t="shared" ref="U68" si="24">SUM(AA68:AL68)</f>
        <v>378754236.75400001</v>
      </c>
      <c r="V68" s="21">
        <f t="shared" si="20"/>
        <v>-4.0000081062316895E-3</v>
      </c>
      <c r="W68" s="21"/>
      <c r="X68" s="16" t="s">
        <v>279</v>
      </c>
      <c r="Y68" s="17" t="s">
        <v>44</v>
      </c>
      <c r="Z68" s="39" t="s">
        <v>280</v>
      </c>
      <c r="AA68" s="15"/>
      <c r="AB68" s="15"/>
      <c r="AC68" s="15"/>
      <c r="AD68" s="15"/>
      <c r="AE68" s="15"/>
      <c r="AF68" s="15"/>
      <c r="AG68" s="15"/>
      <c r="AH68" s="15"/>
      <c r="AI68" s="15"/>
      <c r="AJ68" s="15"/>
      <c r="AK68" s="15"/>
      <c r="AL68" s="15">
        <v>378754236.75400001</v>
      </c>
      <c r="AM68" s="9" t="s">
        <v>391</v>
      </c>
      <c r="AN68" s="9" t="s">
        <v>391</v>
      </c>
      <c r="AO68" s="9" t="s">
        <v>391</v>
      </c>
      <c r="AP68" s="9" t="s">
        <v>391</v>
      </c>
      <c r="AQ68" s="9" t="s">
        <v>399</v>
      </c>
      <c r="AR68" s="19"/>
      <c r="AS68" s="28"/>
      <c r="AT68" s="29"/>
    </row>
    <row r="69" spans="1:46" ht="98.25" customHeight="1" x14ac:dyDescent="0.25">
      <c r="A69" s="8"/>
      <c r="B69" s="9"/>
      <c r="C69" s="9" t="s">
        <v>281</v>
      </c>
      <c r="D69" s="48" t="s">
        <v>282</v>
      </c>
      <c r="E69" s="11" t="s">
        <v>283</v>
      </c>
      <c r="F69" s="12">
        <v>45595</v>
      </c>
      <c r="G69" s="12">
        <v>45625</v>
      </c>
      <c r="H69" s="14">
        <v>198195244</v>
      </c>
      <c r="I69" s="8" t="s">
        <v>274</v>
      </c>
      <c r="J69" s="9">
        <v>197224</v>
      </c>
      <c r="K69" s="12">
        <v>45574</v>
      </c>
      <c r="L69" s="14" t="s">
        <v>373</v>
      </c>
      <c r="M69" s="9"/>
      <c r="N69" s="9"/>
      <c r="O69" s="9"/>
      <c r="P69" s="14"/>
      <c r="Q69" s="9"/>
      <c r="R69" s="9"/>
      <c r="S69" s="9">
        <v>447124</v>
      </c>
      <c r="T69" s="12">
        <v>45594</v>
      </c>
      <c r="U69" s="14">
        <f t="shared" ref="U69" si="25">SUM(AA69:AL69)</f>
        <v>198195244</v>
      </c>
      <c r="V69" s="21">
        <f t="shared" si="20"/>
        <v>0</v>
      </c>
      <c r="W69" s="21"/>
      <c r="X69" s="16" t="s">
        <v>284</v>
      </c>
      <c r="Y69" s="17" t="s">
        <v>44</v>
      </c>
      <c r="Z69" s="39" t="s">
        <v>280</v>
      </c>
      <c r="AA69" s="15"/>
      <c r="AB69" s="15"/>
      <c r="AC69" s="15"/>
      <c r="AD69" s="15"/>
      <c r="AE69" s="15"/>
      <c r="AF69" s="15"/>
      <c r="AG69" s="15"/>
      <c r="AH69" s="15"/>
      <c r="AI69" s="15"/>
      <c r="AJ69" s="15"/>
      <c r="AK69" s="15"/>
      <c r="AL69" s="15">
        <v>198195244</v>
      </c>
      <c r="AM69" s="9" t="s">
        <v>391</v>
      </c>
      <c r="AN69" s="9" t="s">
        <v>391</v>
      </c>
      <c r="AO69" s="9" t="s">
        <v>391</v>
      </c>
      <c r="AP69" s="9" t="s">
        <v>391</v>
      </c>
      <c r="AQ69" s="9" t="s">
        <v>399</v>
      </c>
      <c r="AR69" s="19"/>
      <c r="AS69" s="28"/>
      <c r="AT69" s="29"/>
    </row>
    <row r="70" spans="1:46" ht="100.5" customHeight="1" x14ac:dyDescent="0.25">
      <c r="A70" s="8"/>
      <c r="B70" s="9"/>
      <c r="C70" s="9" t="s">
        <v>285</v>
      </c>
      <c r="D70" s="48" t="s">
        <v>286</v>
      </c>
      <c r="E70" s="11" t="s">
        <v>287</v>
      </c>
      <c r="F70" s="12">
        <v>45545</v>
      </c>
      <c r="G70" s="12">
        <v>45657</v>
      </c>
      <c r="H70" s="14">
        <v>2842412240</v>
      </c>
      <c r="I70" s="8" t="s">
        <v>288</v>
      </c>
      <c r="J70" s="9">
        <v>117924</v>
      </c>
      <c r="K70" s="12">
        <v>45461</v>
      </c>
      <c r="L70" s="14" t="s">
        <v>373</v>
      </c>
      <c r="M70" s="9"/>
      <c r="N70" s="9"/>
      <c r="O70" s="9"/>
      <c r="P70" s="14"/>
      <c r="Q70" s="9"/>
      <c r="R70" s="9"/>
      <c r="S70" s="9"/>
      <c r="T70" s="12"/>
      <c r="U70" s="14">
        <f t="shared" ref="U70" si="26">SUM(AA70:AL70)</f>
        <v>2742780680</v>
      </c>
      <c r="V70" s="21">
        <f t="shared" si="20"/>
        <v>99631560</v>
      </c>
      <c r="W70" s="21"/>
      <c r="X70" s="16" t="s">
        <v>320</v>
      </c>
      <c r="Y70" s="17" t="s">
        <v>44</v>
      </c>
      <c r="Z70" s="39" t="s">
        <v>289</v>
      </c>
      <c r="AA70" s="15"/>
      <c r="AB70" s="15"/>
      <c r="AC70" s="15"/>
      <c r="AD70" s="15"/>
      <c r="AE70" s="15"/>
      <c r="AF70" s="15"/>
      <c r="AG70" s="15"/>
      <c r="AH70" s="15"/>
      <c r="AI70" s="15">
        <v>2621096040</v>
      </c>
      <c r="AJ70" s="15">
        <v>30421160</v>
      </c>
      <c r="AK70" s="15">
        <v>30421160</v>
      </c>
      <c r="AL70" s="15">
        <f>30421160+30421160</f>
        <v>60842320</v>
      </c>
      <c r="AM70" s="9" t="s">
        <v>391</v>
      </c>
      <c r="AN70" s="9" t="s">
        <v>391</v>
      </c>
      <c r="AO70" s="9" t="s">
        <v>399</v>
      </c>
      <c r="AP70" s="9" t="s">
        <v>399</v>
      </c>
      <c r="AQ70" s="9" t="s">
        <v>399</v>
      </c>
      <c r="AR70" s="19"/>
      <c r="AS70" s="28"/>
      <c r="AT70" s="29"/>
    </row>
    <row r="71" spans="1:46" ht="96" customHeight="1" x14ac:dyDescent="0.25">
      <c r="A71" s="8"/>
      <c r="B71" s="9"/>
      <c r="C71" s="9" t="s">
        <v>290</v>
      </c>
      <c r="D71" s="48" t="s">
        <v>87</v>
      </c>
      <c r="E71" s="11" t="s">
        <v>291</v>
      </c>
      <c r="F71" s="12">
        <v>45618</v>
      </c>
      <c r="G71" s="12">
        <v>45657</v>
      </c>
      <c r="H71" s="14">
        <v>33618095</v>
      </c>
      <c r="I71" s="8" t="s">
        <v>292</v>
      </c>
      <c r="J71" s="9">
        <v>168724</v>
      </c>
      <c r="K71" s="12">
        <v>45545</v>
      </c>
      <c r="L71" s="14" t="s">
        <v>373</v>
      </c>
      <c r="M71" s="9"/>
      <c r="N71" s="9"/>
      <c r="O71" s="9"/>
      <c r="P71" s="14"/>
      <c r="Q71" s="9"/>
      <c r="R71" s="9"/>
      <c r="S71" s="9"/>
      <c r="T71" s="12"/>
      <c r="U71" s="14">
        <f t="shared" ref="U71" si="27">SUM(AA71:AL71)</f>
        <v>17481409.399999999</v>
      </c>
      <c r="V71" s="21">
        <f t="shared" si="20"/>
        <v>16136685.600000001</v>
      </c>
      <c r="W71" s="21"/>
      <c r="X71" s="16" t="s">
        <v>293</v>
      </c>
      <c r="Y71" s="17" t="s">
        <v>44</v>
      </c>
      <c r="Z71" s="39" t="s">
        <v>294</v>
      </c>
      <c r="AA71" s="15"/>
      <c r="AB71" s="15"/>
      <c r="AC71" s="15"/>
      <c r="AD71" s="15"/>
      <c r="AE71" s="15"/>
      <c r="AF71" s="15"/>
      <c r="AG71" s="15"/>
      <c r="AH71" s="15"/>
      <c r="AI71" s="15"/>
      <c r="AJ71" s="15"/>
      <c r="AK71" s="15">
        <v>4034171.4</v>
      </c>
      <c r="AL71" s="15">
        <v>13447238</v>
      </c>
      <c r="AM71" s="9" t="s">
        <v>391</v>
      </c>
      <c r="AN71" s="9" t="s">
        <v>391</v>
      </c>
      <c r="AO71" s="9" t="s">
        <v>399</v>
      </c>
      <c r="AP71" s="9" t="s">
        <v>399</v>
      </c>
      <c r="AQ71" s="9" t="s">
        <v>399</v>
      </c>
      <c r="AR71" s="19"/>
      <c r="AS71" s="28"/>
      <c r="AT71" s="29"/>
    </row>
    <row r="72" spans="1:46" ht="75.75" customHeight="1" x14ac:dyDescent="0.25">
      <c r="A72" s="8"/>
      <c r="B72" s="9"/>
      <c r="C72" s="9" t="s">
        <v>295</v>
      </c>
      <c r="D72" s="48" t="s">
        <v>296</v>
      </c>
      <c r="E72" s="11" t="s">
        <v>297</v>
      </c>
      <c r="F72" s="12">
        <v>45608</v>
      </c>
      <c r="G72" s="12">
        <v>45657</v>
      </c>
      <c r="H72" s="14">
        <v>124096856</v>
      </c>
      <c r="I72" s="8" t="s">
        <v>298</v>
      </c>
      <c r="J72" s="9">
        <v>197324</v>
      </c>
      <c r="K72" s="12">
        <v>45574</v>
      </c>
      <c r="L72" s="14" t="s">
        <v>373</v>
      </c>
      <c r="M72" s="9"/>
      <c r="N72" s="9"/>
      <c r="O72" s="9"/>
      <c r="P72" s="14"/>
      <c r="Q72" s="9"/>
      <c r="R72" s="9"/>
      <c r="S72" s="9">
        <v>457824</v>
      </c>
      <c r="T72" s="12">
        <v>45604</v>
      </c>
      <c r="U72" s="14">
        <f t="shared" ref="U72" si="28">SUM(AA72:AL72)</f>
        <v>116439530.55</v>
      </c>
      <c r="V72" s="21">
        <f t="shared" si="20"/>
        <v>7657325.450000003</v>
      </c>
      <c r="W72" s="21"/>
      <c r="X72" s="16" t="s">
        <v>299</v>
      </c>
      <c r="Y72" s="17" t="s">
        <v>300</v>
      </c>
      <c r="Z72" s="39" t="s">
        <v>301</v>
      </c>
      <c r="AA72" s="15"/>
      <c r="AB72" s="15"/>
      <c r="AC72" s="15"/>
      <c r="AD72" s="15"/>
      <c r="AE72" s="15"/>
      <c r="AF72" s="15"/>
      <c r="AG72" s="15"/>
      <c r="AH72" s="15"/>
      <c r="AI72" s="15"/>
      <c r="AJ72" s="15"/>
      <c r="AK72" s="15">
        <v>112149256</v>
      </c>
      <c r="AL72" s="15">
        <v>4290274.55</v>
      </c>
      <c r="AM72" s="9" t="s">
        <v>391</v>
      </c>
      <c r="AN72" s="9" t="s">
        <v>391</v>
      </c>
      <c r="AO72" s="9" t="s">
        <v>391</v>
      </c>
      <c r="AP72" s="9" t="s">
        <v>391</v>
      </c>
      <c r="AQ72" s="9" t="s">
        <v>399</v>
      </c>
      <c r="AR72" s="19"/>
      <c r="AS72" s="28"/>
      <c r="AT72" s="29"/>
    </row>
    <row r="73" spans="1:46" ht="85.5" customHeight="1" x14ac:dyDescent="0.25">
      <c r="A73" s="8"/>
      <c r="B73" s="9"/>
      <c r="C73" s="9" t="s">
        <v>302</v>
      </c>
      <c r="D73" s="10" t="s">
        <v>303</v>
      </c>
      <c r="E73" s="11" t="s">
        <v>304</v>
      </c>
      <c r="F73" s="12">
        <v>45594</v>
      </c>
      <c r="G73" s="12">
        <v>45657</v>
      </c>
      <c r="H73" s="14">
        <v>89131000</v>
      </c>
      <c r="I73" s="8" t="s">
        <v>305</v>
      </c>
      <c r="J73" s="9">
        <v>118024</v>
      </c>
      <c r="K73" s="12">
        <v>45461</v>
      </c>
      <c r="L73" s="14" t="s">
        <v>373</v>
      </c>
      <c r="M73" s="9"/>
      <c r="N73" s="9"/>
      <c r="O73" s="9"/>
      <c r="P73" s="14"/>
      <c r="Q73" s="9"/>
      <c r="R73" s="9"/>
      <c r="S73" s="9"/>
      <c r="T73" s="12"/>
      <c r="U73" s="14">
        <f t="shared" ref="U73" si="29">SUM(AA73:AL73)</f>
        <v>68345666</v>
      </c>
      <c r="V73" s="21">
        <f t="shared" si="20"/>
        <v>20785334</v>
      </c>
      <c r="W73" s="21"/>
      <c r="X73" s="16" t="s">
        <v>318</v>
      </c>
      <c r="Y73" s="17" t="s">
        <v>300</v>
      </c>
      <c r="Z73" s="39" t="s">
        <v>306</v>
      </c>
      <c r="AA73" s="15"/>
      <c r="AB73" s="15"/>
      <c r="AC73" s="15"/>
      <c r="AD73" s="15"/>
      <c r="AE73" s="15"/>
      <c r="AF73" s="15"/>
      <c r="AG73" s="15"/>
      <c r="AH73" s="15"/>
      <c r="AI73" s="15"/>
      <c r="AJ73" s="15"/>
      <c r="AK73" s="15">
        <v>20785333</v>
      </c>
      <c r="AL73" s="15">
        <f>20785333+26775000</f>
        <v>47560333</v>
      </c>
      <c r="AM73" s="9" t="s">
        <v>391</v>
      </c>
      <c r="AN73" s="9" t="s">
        <v>391</v>
      </c>
      <c r="AO73" s="9" t="s">
        <v>391</v>
      </c>
      <c r="AP73" s="9" t="s">
        <v>391</v>
      </c>
      <c r="AQ73" s="9" t="s">
        <v>399</v>
      </c>
      <c r="AR73" s="19"/>
      <c r="AS73" s="28"/>
      <c r="AT73" s="29"/>
    </row>
    <row r="74" spans="1:46" ht="78" customHeight="1" x14ac:dyDescent="0.25">
      <c r="A74" s="8"/>
      <c r="B74" s="9"/>
      <c r="C74" s="78" t="s">
        <v>307</v>
      </c>
      <c r="D74" s="97" t="s">
        <v>308</v>
      </c>
      <c r="E74" s="98" t="s">
        <v>309</v>
      </c>
      <c r="F74" s="99">
        <v>45656</v>
      </c>
      <c r="G74" s="99">
        <v>45657</v>
      </c>
      <c r="H74" s="100">
        <v>799105944</v>
      </c>
      <c r="I74" s="87" t="s">
        <v>310</v>
      </c>
      <c r="J74" s="78">
        <v>267224</v>
      </c>
      <c r="K74" s="99">
        <v>45642</v>
      </c>
      <c r="L74" s="100" t="s">
        <v>373</v>
      </c>
      <c r="M74" s="78"/>
      <c r="N74" s="78"/>
      <c r="O74" s="78"/>
      <c r="P74" s="100"/>
      <c r="Q74" s="78"/>
      <c r="R74" s="78"/>
      <c r="S74" s="78">
        <v>562424</v>
      </c>
      <c r="T74" s="99">
        <v>45656</v>
      </c>
      <c r="U74" s="100">
        <f t="shared" ref="U74" si="30">SUM(AA74:AL74)</f>
        <v>799105944</v>
      </c>
      <c r="V74" s="100">
        <f t="shared" si="20"/>
        <v>0</v>
      </c>
      <c r="W74" s="100"/>
      <c r="X74" s="101" t="s">
        <v>311</v>
      </c>
      <c r="Y74" s="102" t="s">
        <v>44</v>
      </c>
      <c r="Z74" s="103" t="s">
        <v>312</v>
      </c>
      <c r="AA74" s="104"/>
      <c r="AB74" s="104"/>
      <c r="AC74" s="104"/>
      <c r="AD74" s="104"/>
      <c r="AE74" s="104"/>
      <c r="AF74" s="104"/>
      <c r="AG74" s="104"/>
      <c r="AH74" s="104"/>
      <c r="AI74" s="104"/>
      <c r="AJ74" s="104"/>
      <c r="AK74" s="104"/>
      <c r="AL74" s="104">
        <v>799105944</v>
      </c>
      <c r="AM74" s="78" t="s">
        <v>391</v>
      </c>
      <c r="AN74" s="78" t="s">
        <v>391</v>
      </c>
      <c r="AO74" s="78" t="s">
        <v>391</v>
      </c>
      <c r="AP74" s="78" t="s">
        <v>391</v>
      </c>
      <c r="AQ74" s="78" t="s">
        <v>399</v>
      </c>
      <c r="AR74" s="105"/>
      <c r="AS74" s="77"/>
      <c r="AT74" s="29"/>
    </row>
    <row r="75" spans="1:46" ht="96.75" customHeight="1" x14ac:dyDescent="0.25">
      <c r="A75" s="8"/>
      <c r="B75" s="124"/>
      <c r="C75" s="9" t="s">
        <v>330</v>
      </c>
      <c r="D75" s="121" t="s">
        <v>331</v>
      </c>
      <c r="E75" s="11" t="s">
        <v>329</v>
      </c>
      <c r="F75" s="12">
        <v>45645</v>
      </c>
      <c r="G75" s="12">
        <v>45657</v>
      </c>
      <c r="H75" s="72">
        <v>1599796001</v>
      </c>
      <c r="I75" s="8" t="s">
        <v>288</v>
      </c>
      <c r="J75" s="9">
        <v>197424</v>
      </c>
      <c r="K75" s="12">
        <v>45574</v>
      </c>
      <c r="L75" s="14" t="s">
        <v>373</v>
      </c>
      <c r="M75" s="9"/>
      <c r="N75" s="9"/>
      <c r="O75" s="9"/>
      <c r="P75" s="14"/>
      <c r="Q75" s="9"/>
      <c r="R75" s="9"/>
      <c r="S75" s="9">
        <v>556724</v>
      </c>
      <c r="T75" s="12">
        <v>45645</v>
      </c>
      <c r="U75" s="14">
        <f t="shared" ref="U75" si="31">SUM(AA75:AL75)</f>
        <v>1599796001</v>
      </c>
      <c r="V75" s="21"/>
      <c r="W75" s="61" t="s">
        <v>338</v>
      </c>
      <c r="X75" s="54" t="s">
        <v>332</v>
      </c>
      <c r="Y75" s="17" t="s">
        <v>44</v>
      </c>
      <c r="Z75" s="39" t="s">
        <v>400</v>
      </c>
      <c r="AA75" s="15"/>
      <c r="AB75" s="15"/>
      <c r="AC75" s="15"/>
      <c r="AD75" s="15"/>
      <c r="AE75" s="15">
        <v>1599796001</v>
      </c>
      <c r="AF75" s="15"/>
      <c r="AG75" s="15"/>
      <c r="AH75" s="15"/>
      <c r="AI75" s="15"/>
      <c r="AJ75" s="15"/>
      <c r="AK75" s="15"/>
      <c r="AL75" s="15"/>
      <c r="AM75" s="9"/>
      <c r="AN75" s="9"/>
      <c r="AO75" s="40"/>
      <c r="AP75" s="9"/>
      <c r="AQ75" s="9"/>
      <c r="AR75" s="19"/>
      <c r="AS75" s="28"/>
      <c r="AT75" s="29"/>
    </row>
    <row r="76" spans="1:46" ht="151.5" customHeight="1" x14ac:dyDescent="0.25">
      <c r="A76" s="8"/>
      <c r="B76" s="126"/>
      <c r="C76" s="9" t="s">
        <v>333</v>
      </c>
      <c r="D76" s="123"/>
      <c r="E76" s="11" t="s">
        <v>334</v>
      </c>
      <c r="F76" s="12">
        <v>45659</v>
      </c>
      <c r="G76" s="12">
        <v>45336</v>
      </c>
      <c r="H76" s="14"/>
      <c r="I76" s="8"/>
      <c r="J76" s="9"/>
      <c r="K76" s="12"/>
      <c r="L76" s="14"/>
      <c r="M76" s="9"/>
      <c r="N76" s="9"/>
      <c r="O76" s="9"/>
      <c r="P76" s="14"/>
      <c r="Q76" s="9"/>
      <c r="R76" s="9"/>
      <c r="S76" s="9"/>
      <c r="T76" s="12"/>
      <c r="U76" s="14"/>
      <c r="V76" s="21"/>
      <c r="W76" s="61"/>
      <c r="X76" s="54"/>
      <c r="Y76" s="17"/>
      <c r="Z76" s="39"/>
      <c r="AA76" s="15"/>
      <c r="AB76" s="15"/>
      <c r="AC76" s="15"/>
      <c r="AD76" s="15"/>
      <c r="AE76" s="15"/>
      <c r="AF76" s="15"/>
      <c r="AG76" s="15"/>
      <c r="AH76" s="15"/>
      <c r="AI76" s="15"/>
      <c r="AJ76" s="15"/>
      <c r="AK76" s="15"/>
      <c r="AL76" s="15"/>
      <c r="AM76" s="9"/>
      <c r="AN76" s="9"/>
      <c r="AO76" s="40"/>
      <c r="AP76" s="9"/>
      <c r="AQ76" s="9"/>
      <c r="AR76" s="19"/>
      <c r="AS76" s="28"/>
      <c r="AT76" s="29"/>
    </row>
    <row r="77" spans="1:46" ht="89.25" customHeight="1" x14ac:dyDescent="0.25">
      <c r="A77" s="8"/>
      <c r="B77" s="124"/>
      <c r="C77" s="9" t="s">
        <v>313</v>
      </c>
      <c r="D77" s="121" t="s">
        <v>314</v>
      </c>
      <c r="E77" s="11" t="s">
        <v>315</v>
      </c>
      <c r="F77" s="12">
        <v>45414</v>
      </c>
      <c r="G77" s="12">
        <v>45657</v>
      </c>
      <c r="H77" s="14">
        <v>364259663</v>
      </c>
      <c r="I77" s="8" t="s">
        <v>316</v>
      </c>
      <c r="J77" s="9">
        <v>79424</v>
      </c>
      <c r="K77" s="12">
        <v>45408</v>
      </c>
      <c r="L77" s="14" t="s">
        <v>373</v>
      </c>
      <c r="M77" s="9"/>
      <c r="N77" s="9"/>
      <c r="O77" s="9"/>
      <c r="P77" s="14"/>
      <c r="Q77" s="9"/>
      <c r="R77" s="9"/>
      <c r="S77" s="9">
        <v>181424</v>
      </c>
      <c r="T77" s="12">
        <v>45414</v>
      </c>
      <c r="U77" s="14">
        <f t="shared" ref="U77" si="32">SUM(AA77:AL77)</f>
        <v>276653008.72000003</v>
      </c>
      <c r="V77" s="21">
        <f>H77-U77</f>
        <v>87606654.279999971</v>
      </c>
      <c r="W77" s="21"/>
      <c r="X77" s="160" t="s">
        <v>319</v>
      </c>
      <c r="Y77" s="17" t="s">
        <v>44</v>
      </c>
      <c r="Z77" s="39" t="s">
        <v>317</v>
      </c>
      <c r="AA77" s="15"/>
      <c r="AB77" s="15"/>
      <c r="AC77" s="15"/>
      <c r="AD77" s="15"/>
      <c r="AE77" s="15">
        <v>17873482.280000001</v>
      </c>
      <c r="AF77" s="15">
        <v>25374398.960000001</v>
      </c>
      <c r="AG77" s="15">
        <v>38208334.359999999</v>
      </c>
      <c r="AH77" s="15">
        <v>35395269.159999996</v>
      </c>
      <c r="AI77" s="15">
        <v>38545967.109999999</v>
      </c>
      <c r="AJ77" s="15">
        <v>39834977.399999999</v>
      </c>
      <c r="AK77" s="15">
        <v>40689614.07</v>
      </c>
      <c r="AL77" s="15">
        <v>40730965.380000003</v>
      </c>
      <c r="AM77" s="9"/>
      <c r="AN77" s="9"/>
      <c r="AO77" s="40"/>
      <c r="AP77" s="9"/>
      <c r="AQ77" s="9"/>
      <c r="AR77" s="19"/>
      <c r="AS77" s="28"/>
      <c r="AT77" s="29"/>
    </row>
    <row r="78" spans="1:46" ht="125.25" customHeight="1" x14ac:dyDescent="0.25">
      <c r="A78" s="8"/>
      <c r="B78" s="126"/>
      <c r="C78" s="8" t="s">
        <v>248</v>
      </c>
      <c r="D78" s="123"/>
      <c r="E78" s="11" t="s">
        <v>367</v>
      </c>
      <c r="F78" s="12">
        <v>45658</v>
      </c>
      <c r="G78" s="12">
        <v>45777</v>
      </c>
      <c r="H78" s="14"/>
      <c r="I78" s="8" t="s">
        <v>288</v>
      </c>
      <c r="J78" s="9"/>
      <c r="K78" s="12">
        <v>45659</v>
      </c>
      <c r="L78" s="14"/>
      <c r="M78" s="9"/>
      <c r="N78" s="9"/>
      <c r="O78" s="9"/>
      <c r="P78" s="14"/>
      <c r="Q78" s="9"/>
      <c r="R78" s="9"/>
      <c r="S78" s="9"/>
      <c r="T78" s="12"/>
      <c r="U78" s="14">
        <f t="shared" ref="U78" si="33">SUM(AA78:AL78)</f>
        <v>0</v>
      </c>
      <c r="V78" s="21">
        <f>H78-U78</f>
        <v>0</v>
      </c>
      <c r="W78" s="21"/>
      <c r="X78" s="161"/>
      <c r="Y78" s="17"/>
      <c r="Z78" s="39"/>
      <c r="AA78" s="15"/>
      <c r="AB78" s="15"/>
      <c r="AC78" s="15"/>
      <c r="AD78" s="15"/>
      <c r="AE78" s="15"/>
      <c r="AF78" s="15"/>
      <c r="AG78" s="15"/>
      <c r="AH78" s="15"/>
      <c r="AI78" s="15"/>
      <c r="AJ78" s="15"/>
      <c r="AK78" s="15"/>
      <c r="AL78" s="15"/>
      <c r="AM78" s="9"/>
      <c r="AN78" s="9"/>
      <c r="AO78" s="40"/>
      <c r="AP78" s="9"/>
      <c r="AQ78" s="9"/>
      <c r="AR78" s="19"/>
      <c r="AS78" s="28"/>
      <c r="AT78" s="29"/>
    </row>
    <row r="79" spans="1:46" ht="75" customHeight="1" x14ac:dyDescent="0.3">
      <c r="A79" s="8"/>
      <c r="B79" s="124"/>
      <c r="C79" s="124" t="s">
        <v>321</v>
      </c>
      <c r="D79" s="121" t="s">
        <v>322</v>
      </c>
      <c r="E79" s="11" t="s">
        <v>370</v>
      </c>
      <c r="F79" s="12">
        <v>45660</v>
      </c>
      <c r="G79" s="12">
        <v>46234</v>
      </c>
      <c r="H79" s="57">
        <v>81630077</v>
      </c>
      <c r="I79" s="8" t="s">
        <v>327</v>
      </c>
      <c r="J79" s="9">
        <v>146624</v>
      </c>
      <c r="K79" s="12">
        <v>45506</v>
      </c>
      <c r="L79" s="14" t="s">
        <v>373</v>
      </c>
      <c r="M79" s="9"/>
      <c r="N79" s="9"/>
      <c r="O79" s="9"/>
      <c r="P79" s="14"/>
      <c r="Q79" s="9"/>
      <c r="R79" s="9"/>
      <c r="S79" s="9"/>
      <c r="T79" s="12"/>
      <c r="U79" s="14">
        <f t="shared" ref="U79" si="34">SUM(AA79:AL79)</f>
        <v>0</v>
      </c>
      <c r="V79" s="21"/>
      <c r="W79" s="21">
        <v>81630077</v>
      </c>
      <c r="X79" s="52" t="s">
        <v>323</v>
      </c>
      <c r="Y79" s="17" t="s">
        <v>44</v>
      </c>
      <c r="Z79" s="39"/>
      <c r="AA79" s="15"/>
      <c r="AB79" s="15"/>
      <c r="AC79" s="15"/>
      <c r="AD79" s="15"/>
      <c r="AE79" s="15"/>
      <c r="AF79" s="15"/>
      <c r="AG79" s="15"/>
      <c r="AH79" s="15"/>
      <c r="AI79" s="15"/>
      <c r="AJ79" s="15"/>
      <c r="AK79" s="15"/>
      <c r="AL79" s="15"/>
      <c r="AM79" s="9"/>
      <c r="AN79" s="9"/>
      <c r="AO79" s="40"/>
      <c r="AP79" s="9"/>
      <c r="AQ79" s="9"/>
      <c r="AR79" s="19"/>
      <c r="AS79" s="28"/>
      <c r="AT79" s="29"/>
    </row>
    <row r="80" spans="1:46" ht="26.25" customHeight="1" x14ac:dyDescent="0.3">
      <c r="A80" s="8"/>
      <c r="B80" s="126"/>
      <c r="C80" s="125"/>
      <c r="D80" s="122"/>
      <c r="E80" s="11" t="s">
        <v>368</v>
      </c>
      <c r="F80" s="12"/>
      <c r="G80" s="12"/>
      <c r="H80" s="56"/>
      <c r="I80" s="8"/>
      <c r="J80" s="9"/>
      <c r="K80" s="12">
        <v>45659</v>
      </c>
      <c r="L80" s="14"/>
      <c r="M80" s="9"/>
      <c r="N80" s="9"/>
      <c r="O80" s="9"/>
      <c r="P80" s="14"/>
      <c r="Q80" s="9"/>
      <c r="R80" s="9"/>
      <c r="S80" s="9"/>
      <c r="T80" s="12"/>
      <c r="U80" s="14"/>
      <c r="V80" s="21"/>
      <c r="W80" s="21"/>
      <c r="X80" s="52"/>
      <c r="Y80" s="17"/>
      <c r="Z80" s="39"/>
      <c r="AA80" s="15"/>
      <c r="AB80" s="15"/>
      <c r="AC80" s="15"/>
      <c r="AD80" s="15"/>
      <c r="AE80" s="15"/>
      <c r="AF80" s="15"/>
      <c r="AG80" s="15"/>
      <c r="AH80" s="15"/>
      <c r="AI80" s="15"/>
      <c r="AJ80" s="15"/>
      <c r="AK80" s="15"/>
      <c r="AL80" s="15"/>
      <c r="AM80" s="9"/>
      <c r="AN80" s="9"/>
      <c r="AO80" s="40"/>
      <c r="AP80" s="9"/>
      <c r="AQ80" s="9"/>
      <c r="AR80" s="19"/>
      <c r="AS80" s="28"/>
      <c r="AT80" s="29"/>
    </row>
    <row r="81" spans="1:46" ht="27.75" customHeight="1" x14ac:dyDescent="0.3">
      <c r="A81" s="8"/>
      <c r="B81" s="51"/>
      <c r="C81" s="126"/>
      <c r="D81" s="123"/>
      <c r="E81" s="11" t="s">
        <v>369</v>
      </c>
      <c r="F81" s="12"/>
      <c r="G81" s="12"/>
      <c r="H81" s="55"/>
      <c r="I81" s="42"/>
      <c r="J81" s="9"/>
      <c r="K81" s="12"/>
      <c r="L81" s="14"/>
      <c r="M81" s="9"/>
      <c r="N81" s="9"/>
      <c r="O81" s="9"/>
      <c r="P81" s="14"/>
      <c r="Q81" s="9"/>
      <c r="R81" s="9"/>
      <c r="S81" s="9"/>
      <c r="T81" s="12"/>
      <c r="U81" s="14"/>
      <c r="V81" s="21"/>
      <c r="W81" s="21"/>
      <c r="X81" s="52"/>
      <c r="Y81" s="17"/>
      <c r="Z81" s="39"/>
      <c r="AA81" s="15"/>
      <c r="AB81" s="15"/>
      <c r="AC81" s="15"/>
      <c r="AD81" s="15"/>
      <c r="AE81" s="15"/>
      <c r="AF81" s="15"/>
      <c r="AG81" s="15"/>
      <c r="AH81" s="15"/>
      <c r="AI81" s="15"/>
      <c r="AJ81" s="15"/>
      <c r="AK81" s="15"/>
      <c r="AL81" s="15"/>
      <c r="AM81" s="9"/>
      <c r="AN81" s="9"/>
      <c r="AO81" s="40"/>
      <c r="AP81" s="9"/>
      <c r="AQ81" s="9"/>
      <c r="AR81" s="19"/>
      <c r="AS81" s="28"/>
      <c r="AT81" s="29"/>
    </row>
    <row r="82" spans="1:46" ht="146.25" customHeight="1" x14ac:dyDescent="0.3">
      <c r="A82" s="8"/>
      <c r="B82" s="124"/>
      <c r="C82" s="124" t="s">
        <v>324</v>
      </c>
      <c r="D82" s="121" t="s">
        <v>325</v>
      </c>
      <c r="E82" s="11" t="s">
        <v>371</v>
      </c>
      <c r="F82" s="12">
        <v>46021</v>
      </c>
      <c r="G82" s="12">
        <v>46234</v>
      </c>
      <c r="H82" s="14">
        <v>24369138</v>
      </c>
      <c r="I82" s="8" t="s">
        <v>326</v>
      </c>
      <c r="J82" s="9">
        <v>146724</v>
      </c>
      <c r="K82" s="12">
        <v>45506</v>
      </c>
      <c r="L82" s="14" t="s">
        <v>373</v>
      </c>
      <c r="M82" s="9"/>
      <c r="N82" s="9"/>
      <c r="O82" s="9"/>
      <c r="P82" s="14"/>
      <c r="Q82" s="9"/>
      <c r="R82" s="9"/>
      <c r="S82" s="9"/>
      <c r="T82" s="12"/>
      <c r="U82" s="14">
        <f t="shared" ref="U82" si="35">SUM(AA82:AL82)</f>
        <v>0</v>
      </c>
      <c r="V82" s="21"/>
      <c r="W82" s="21">
        <v>24369138</v>
      </c>
      <c r="X82" s="53" t="s">
        <v>328</v>
      </c>
      <c r="Y82" s="17" t="s">
        <v>44</v>
      </c>
      <c r="Z82" s="39"/>
      <c r="AA82" s="15"/>
      <c r="AB82" s="15"/>
      <c r="AC82" s="15"/>
      <c r="AD82" s="15"/>
      <c r="AE82" s="15"/>
      <c r="AF82" s="15"/>
      <c r="AG82" s="15"/>
      <c r="AH82" s="15"/>
      <c r="AI82" s="15"/>
      <c r="AJ82" s="15"/>
      <c r="AK82" s="15"/>
      <c r="AL82" s="15"/>
      <c r="AM82" s="9"/>
      <c r="AN82" s="9"/>
      <c r="AO82" s="40"/>
      <c r="AP82" s="9"/>
      <c r="AQ82" s="9"/>
      <c r="AR82" s="19"/>
      <c r="AS82" s="28"/>
      <c r="AT82" s="29"/>
    </row>
    <row r="83" spans="1:46" ht="30.75" customHeight="1" x14ac:dyDescent="0.25">
      <c r="A83" s="8"/>
      <c r="B83" s="125"/>
      <c r="C83" s="125"/>
      <c r="D83" s="122"/>
      <c r="E83" s="11" t="s">
        <v>356</v>
      </c>
      <c r="F83" s="12"/>
      <c r="G83" s="12"/>
      <c r="H83" s="14"/>
      <c r="I83" s="8"/>
      <c r="J83" s="9"/>
      <c r="K83" s="12">
        <v>45659</v>
      </c>
      <c r="L83" s="14"/>
      <c r="M83" s="9"/>
      <c r="N83" s="9"/>
      <c r="O83" s="9"/>
      <c r="P83" s="14"/>
      <c r="Q83" s="9"/>
      <c r="R83" s="9"/>
      <c r="S83" s="9"/>
      <c r="T83" s="12"/>
      <c r="U83" s="14"/>
      <c r="V83" s="21"/>
      <c r="W83" s="21"/>
      <c r="X83" s="16"/>
      <c r="Y83" s="17"/>
      <c r="Z83" s="39"/>
      <c r="AA83" s="15"/>
      <c r="AB83" s="15"/>
      <c r="AC83" s="15"/>
      <c r="AD83" s="15"/>
      <c r="AE83" s="15"/>
      <c r="AF83" s="15"/>
      <c r="AG83" s="15"/>
      <c r="AH83" s="15"/>
      <c r="AI83" s="15"/>
      <c r="AJ83" s="15"/>
      <c r="AK83" s="15"/>
      <c r="AL83" s="15"/>
      <c r="AM83" s="9"/>
      <c r="AN83" s="9"/>
      <c r="AO83" s="40"/>
      <c r="AP83" s="9"/>
      <c r="AQ83" s="9"/>
      <c r="AR83" s="19"/>
      <c r="AS83" s="28"/>
      <c r="AT83" s="29"/>
    </row>
    <row r="84" spans="1:46" ht="29.25" customHeight="1" x14ac:dyDescent="0.25">
      <c r="A84" s="8"/>
      <c r="B84" s="126"/>
      <c r="C84" s="126"/>
      <c r="D84" s="123"/>
      <c r="E84" s="11" t="s">
        <v>355</v>
      </c>
      <c r="F84" s="12"/>
      <c r="G84" s="12"/>
      <c r="H84" s="14"/>
      <c r="I84" s="8"/>
      <c r="J84" s="9"/>
      <c r="K84" s="12"/>
      <c r="L84" s="14"/>
      <c r="M84" s="9"/>
      <c r="N84" s="9"/>
      <c r="O84" s="9"/>
      <c r="P84" s="14"/>
      <c r="Q84" s="9"/>
      <c r="R84" s="9"/>
      <c r="S84" s="9"/>
      <c r="T84" s="12"/>
      <c r="U84" s="14"/>
      <c r="V84" s="21"/>
      <c r="W84" s="21"/>
      <c r="X84" s="16"/>
      <c r="Y84" s="17"/>
      <c r="Z84" s="39"/>
      <c r="AA84" s="15"/>
      <c r="AB84" s="15"/>
      <c r="AC84" s="15"/>
      <c r="AD84" s="15"/>
      <c r="AE84" s="15"/>
      <c r="AF84" s="15"/>
      <c r="AG84" s="15"/>
      <c r="AH84" s="15"/>
      <c r="AI84" s="15"/>
      <c r="AJ84" s="15"/>
      <c r="AK84" s="15"/>
      <c r="AL84" s="15"/>
      <c r="AM84" s="9"/>
      <c r="AN84" s="9"/>
      <c r="AO84" s="40"/>
      <c r="AP84" s="9"/>
      <c r="AQ84" s="9"/>
      <c r="AR84" s="19"/>
      <c r="AS84" s="28"/>
      <c r="AT84" s="29"/>
    </row>
    <row r="85" spans="1:46" ht="135.75" customHeight="1" x14ac:dyDescent="0.25">
      <c r="A85" s="8"/>
      <c r="B85" s="9"/>
      <c r="C85" s="124" t="s">
        <v>337</v>
      </c>
      <c r="D85" s="121" t="s">
        <v>335</v>
      </c>
      <c r="E85" s="11" t="s">
        <v>372</v>
      </c>
      <c r="F85" s="12">
        <v>45653</v>
      </c>
      <c r="G85" s="12">
        <v>46230</v>
      </c>
      <c r="H85" s="63">
        <v>18356940</v>
      </c>
      <c r="I85" s="8" t="s">
        <v>288</v>
      </c>
      <c r="J85" s="9">
        <v>182824</v>
      </c>
      <c r="K85" s="12">
        <v>45555</v>
      </c>
      <c r="L85" s="14" t="s">
        <v>373</v>
      </c>
      <c r="M85" s="9"/>
      <c r="N85" s="9"/>
      <c r="O85" s="9"/>
      <c r="P85" s="14"/>
      <c r="Q85" s="9"/>
      <c r="R85" s="9"/>
      <c r="S85" s="9">
        <v>580024</v>
      </c>
      <c r="T85" s="12">
        <v>45652</v>
      </c>
      <c r="U85" s="14">
        <f t="shared" ref="U85" si="36">SUM(AA85:AL85)</f>
        <v>0</v>
      </c>
      <c r="V85" s="21"/>
      <c r="W85" s="21">
        <v>18356940</v>
      </c>
      <c r="X85" s="58" t="s">
        <v>336</v>
      </c>
      <c r="Y85" s="17" t="s">
        <v>44</v>
      </c>
      <c r="Z85" s="39"/>
      <c r="AA85" s="15"/>
      <c r="AB85" s="15"/>
      <c r="AC85" s="15"/>
      <c r="AD85" s="15"/>
      <c r="AE85" s="15"/>
      <c r="AF85" s="15"/>
      <c r="AG85" s="15"/>
      <c r="AH85" s="15"/>
      <c r="AI85" s="15"/>
      <c r="AJ85" s="15"/>
      <c r="AK85" s="15"/>
      <c r="AL85" s="15"/>
      <c r="AM85" s="9"/>
      <c r="AN85" s="9"/>
      <c r="AO85" s="40"/>
      <c r="AP85" s="9"/>
      <c r="AQ85" s="9"/>
      <c r="AR85" s="19"/>
      <c r="AS85" s="28"/>
      <c r="AT85" s="29"/>
    </row>
    <row r="86" spans="1:46" ht="35.25" customHeight="1" x14ac:dyDescent="0.25">
      <c r="A86" s="8"/>
      <c r="B86" s="9"/>
      <c r="C86" s="125"/>
      <c r="D86" s="122"/>
      <c r="E86" s="11" t="s">
        <v>357</v>
      </c>
      <c r="F86" s="12"/>
      <c r="G86" s="14"/>
      <c r="H86" s="14"/>
      <c r="I86" s="8"/>
      <c r="J86" s="9"/>
      <c r="K86" s="12">
        <v>45659</v>
      </c>
      <c r="L86" s="14"/>
      <c r="M86" s="9"/>
      <c r="N86" s="9"/>
      <c r="O86" s="9"/>
      <c r="P86" s="14"/>
      <c r="Q86" s="9"/>
      <c r="R86" s="9"/>
      <c r="S86" s="9"/>
      <c r="T86" s="12"/>
      <c r="U86" s="14"/>
      <c r="V86" s="21"/>
      <c r="W86" s="21"/>
      <c r="X86" s="16"/>
      <c r="Y86" s="17"/>
      <c r="Z86" s="39"/>
      <c r="AA86" s="15"/>
      <c r="AB86" s="15"/>
      <c r="AC86" s="15"/>
      <c r="AD86" s="15"/>
      <c r="AE86" s="15"/>
      <c r="AF86" s="15"/>
      <c r="AG86" s="15"/>
      <c r="AH86" s="15"/>
      <c r="AI86" s="15"/>
      <c r="AJ86" s="15"/>
      <c r="AK86" s="15"/>
      <c r="AL86" s="15"/>
      <c r="AM86" s="9"/>
      <c r="AN86" s="9"/>
      <c r="AO86" s="40"/>
      <c r="AP86" s="9"/>
      <c r="AQ86" s="9"/>
      <c r="AR86" s="19"/>
      <c r="AS86" s="28"/>
      <c r="AT86" s="29"/>
    </row>
    <row r="87" spans="1:46" ht="38.25" customHeight="1" x14ac:dyDescent="0.25">
      <c r="A87" s="8"/>
      <c r="B87" s="9"/>
      <c r="C87" s="126"/>
      <c r="D87" s="123"/>
      <c r="E87" s="11" t="s">
        <v>358</v>
      </c>
      <c r="F87" s="12"/>
      <c r="G87" s="14"/>
      <c r="H87" s="14"/>
      <c r="I87" s="8"/>
      <c r="J87" s="9"/>
      <c r="K87" s="12"/>
      <c r="L87" s="14"/>
      <c r="M87" s="9"/>
      <c r="N87" s="9"/>
      <c r="O87" s="9"/>
      <c r="P87" s="14"/>
      <c r="Q87" s="9"/>
      <c r="R87" s="9"/>
      <c r="S87" s="9"/>
      <c r="T87" s="12"/>
      <c r="U87" s="14"/>
      <c r="V87" s="21"/>
      <c r="W87" s="21"/>
      <c r="X87" s="16"/>
      <c r="Y87" s="17"/>
      <c r="Z87" s="39"/>
      <c r="AA87" s="15"/>
      <c r="AB87" s="15"/>
      <c r="AC87" s="15"/>
      <c r="AD87" s="15"/>
      <c r="AE87" s="15"/>
      <c r="AF87" s="15"/>
      <c r="AG87" s="15"/>
      <c r="AH87" s="15"/>
      <c r="AI87" s="15"/>
      <c r="AJ87" s="15"/>
      <c r="AK87" s="15"/>
      <c r="AL87" s="15"/>
      <c r="AM87" s="9"/>
      <c r="AN87" s="9"/>
      <c r="AO87" s="40"/>
      <c r="AP87" s="9"/>
      <c r="AQ87" s="9"/>
      <c r="AR87" s="19"/>
      <c r="AS87" s="28"/>
      <c r="AT87" s="29"/>
    </row>
    <row r="89" spans="1:46" x14ac:dyDescent="0.25">
      <c r="W89" s="70"/>
    </row>
    <row r="91" spans="1:46" ht="15.75" x14ac:dyDescent="0.25">
      <c r="H91" s="71">
        <f>SUM(H35:H87)</f>
        <v>25677219932.32</v>
      </c>
      <c r="I91" s="71">
        <f t="shared" ref="I91:W91" si="37">SUM(I35:I87)</f>
        <v>0</v>
      </c>
      <c r="J91" s="71">
        <f t="shared" si="37"/>
        <v>4630632</v>
      </c>
      <c r="K91" s="71">
        <f t="shared" si="37"/>
        <v>2091457</v>
      </c>
      <c r="L91" s="71">
        <f t="shared" si="37"/>
        <v>0</v>
      </c>
      <c r="M91" s="71">
        <f t="shared" si="37"/>
        <v>0</v>
      </c>
      <c r="N91" s="71">
        <f t="shared" si="37"/>
        <v>0</v>
      </c>
      <c r="O91" s="71">
        <f t="shared" si="37"/>
        <v>0</v>
      </c>
      <c r="P91" s="71">
        <f t="shared" si="37"/>
        <v>681228940</v>
      </c>
      <c r="Q91" s="71">
        <f t="shared" si="37"/>
        <v>0</v>
      </c>
      <c r="R91" s="71">
        <f t="shared" si="37"/>
        <v>0</v>
      </c>
      <c r="S91" s="71">
        <f t="shared" si="37"/>
        <v>11544288</v>
      </c>
      <c r="T91" s="71">
        <f t="shared" si="37"/>
        <v>1683511</v>
      </c>
      <c r="U91" s="71">
        <f t="shared" si="37"/>
        <v>25201188327.824005</v>
      </c>
      <c r="V91" s="71">
        <f t="shared" si="37"/>
        <v>402928782.49599999</v>
      </c>
      <c r="W91" s="71">
        <f t="shared" si="37"/>
        <v>124356155</v>
      </c>
    </row>
  </sheetData>
  <mergeCells count="72">
    <mergeCell ref="Y9:Y10"/>
    <mergeCell ref="X77:X78"/>
    <mergeCell ref="D13:D16"/>
    <mergeCell ref="A17:AR17"/>
    <mergeCell ref="C13:C14"/>
    <mergeCell ref="Z14:Z16"/>
    <mergeCell ref="Y13:Y16"/>
    <mergeCell ref="X13:X16"/>
    <mergeCell ref="D61:D62"/>
    <mergeCell ref="D77:D78"/>
    <mergeCell ref="D45:D46"/>
    <mergeCell ref="E13:E14"/>
    <mergeCell ref="I13:I15"/>
    <mergeCell ref="J18:J19"/>
    <mergeCell ref="K18:K19"/>
    <mergeCell ref="X26:X27"/>
    <mergeCell ref="A3:AR3"/>
    <mergeCell ref="AM1:AP1"/>
    <mergeCell ref="AR1:AR2"/>
    <mergeCell ref="M2:O2"/>
    <mergeCell ref="P2:R2"/>
    <mergeCell ref="U1:U2"/>
    <mergeCell ref="V1:V2"/>
    <mergeCell ref="X1:X2"/>
    <mergeCell ref="Y1:Y2"/>
    <mergeCell ref="W1:W2"/>
    <mergeCell ref="Z1:Z2"/>
    <mergeCell ref="AA1:AL1"/>
    <mergeCell ref="S1:T1"/>
    <mergeCell ref="M1:R1"/>
    <mergeCell ref="A1:A2"/>
    <mergeCell ref="B1:B2"/>
    <mergeCell ref="C1:C2"/>
    <mergeCell ref="D1:D2"/>
    <mergeCell ref="L1:L2"/>
    <mergeCell ref="E1:E2"/>
    <mergeCell ref="F1:G1"/>
    <mergeCell ref="H1:H2"/>
    <mergeCell ref="I1:I2"/>
    <mergeCell ref="J1:K1"/>
    <mergeCell ref="A4:A6"/>
    <mergeCell ref="B4:B6"/>
    <mergeCell ref="D7:D8"/>
    <mergeCell ref="I7:I8"/>
    <mergeCell ref="A7:A8"/>
    <mergeCell ref="B7:B8"/>
    <mergeCell ref="C5:C6"/>
    <mergeCell ref="D4:D6"/>
    <mergeCell ref="I4:I6"/>
    <mergeCell ref="D18:D19"/>
    <mergeCell ref="I9:I10"/>
    <mergeCell ref="A11:A12"/>
    <mergeCell ref="B11:B12"/>
    <mergeCell ref="A13:A16"/>
    <mergeCell ref="I11:I12"/>
    <mergeCell ref="D11:D12"/>
    <mergeCell ref="C34:E34"/>
    <mergeCell ref="D85:D87"/>
    <mergeCell ref="C85:C87"/>
    <mergeCell ref="D79:D81"/>
    <mergeCell ref="A9:A10"/>
    <mergeCell ref="B9:B10"/>
    <mergeCell ref="D9:D10"/>
    <mergeCell ref="B77:B78"/>
    <mergeCell ref="B75:B76"/>
    <mergeCell ref="C79:C81"/>
    <mergeCell ref="B82:B84"/>
    <mergeCell ref="B79:B80"/>
    <mergeCell ref="C82:C84"/>
    <mergeCell ref="D82:D84"/>
    <mergeCell ref="D75:D76"/>
    <mergeCell ref="D21:D23"/>
  </mergeCells>
  <dataValidations count="1">
    <dataValidation type="list" allowBlank="1" showInputMessage="1" showErrorMessage="1" sqref="A1" xr:uid="{66B9B2F8-9726-4955-993A-A6144F6BED48}">
      <formula1>#REF!</formula1>
    </dataValidation>
  </dataValidations>
  <pageMargins left="0.70866141732283472" right="0.70866141732283472" top="0.74803149606299213" bottom="0.74803149606299213" header="0.31496062992125984" footer="0.31496062992125984"/>
  <pageSetup scale="30" fitToWidth="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B0E375C657EB14DB99CAD8DB54AB182" ma:contentTypeVersion="19" ma:contentTypeDescription="Crear nuevo documento." ma:contentTypeScope="" ma:versionID="fade187dce45aab40b769ebecf380c82">
  <xsd:schema xmlns:xsd="http://www.w3.org/2001/XMLSchema" xmlns:xs="http://www.w3.org/2001/XMLSchema" xmlns:p="http://schemas.microsoft.com/office/2006/metadata/properties" xmlns:ns2="33381bcb-8d87-49f6-a7c6-dfeae2b187f0" xmlns:ns3="fab306c6-defb-43ed-8221-bd9a03ac3f2e" targetNamespace="http://schemas.microsoft.com/office/2006/metadata/properties" ma:root="true" ma:fieldsID="378991ebce9883eb09292b993e03f76c" ns2:_="" ns3:_="">
    <xsd:import namespace="33381bcb-8d87-49f6-a7c6-dfeae2b187f0"/>
    <xsd:import namespace="fab306c6-defb-43ed-8221-bd9a03ac3f2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Comentarios" minOccurs="0"/>
                <xsd:element ref="ns2:Estado" minOccurs="0"/>
                <xsd:element ref="ns2:MediaServiceDateTake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381bcb-8d87-49f6-a7c6-dfeae2b187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Comentarios" ma:index="16" nillable="true" ma:displayName="Comentarios" ma:description="Comentarios sobre el documento" ma:format="Dropdown" ma:internalName="Comentarios">
      <xsd:simpleType>
        <xsd:restriction base="dms:Note">
          <xsd:maxLength value="255"/>
        </xsd:restriction>
      </xsd:simpleType>
    </xsd:element>
    <xsd:element name="Estado" ma:index="17" nillable="true" ma:displayName="Estado" ma:format="Dropdown" ma:internalName="Estado">
      <xsd:simpleType>
        <xsd:restriction base="dms:Choice">
          <xsd:enumeration value="Pendiente"/>
          <xsd:enumeration value="Resuelto"/>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ebe3a544-fe18-48d7-8172-c79162ef7bf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b306c6-defb-43ed-8221-bd9a03ac3f2e"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4b883ba3-86ac-4c36-acb8-a78a1574fd35}" ma:internalName="TaxCatchAll" ma:showField="CatchAllData" ma:web="fab306c6-defb-43ed-8221-bd9a03ac3f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b306c6-defb-43ed-8221-bd9a03ac3f2e" xsi:nil="true"/>
    <lcf76f155ced4ddcb4097134ff3c332f xmlns="33381bcb-8d87-49f6-a7c6-dfeae2b187f0">
      <Terms xmlns="http://schemas.microsoft.com/office/infopath/2007/PartnerControls"/>
    </lcf76f155ced4ddcb4097134ff3c332f>
    <Comentarios xmlns="33381bcb-8d87-49f6-a7c6-dfeae2b187f0" xsi:nil="true"/>
    <Estado xmlns="33381bcb-8d87-49f6-a7c6-dfeae2b187f0" xsi:nil="true"/>
  </documentManagement>
</p:properties>
</file>

<file path=customXml/itemProps1.xml><?xml version="1.0" encoding="utf-8"?>
<ds:datastoreItem xmlns:ds="http://schemas.openxmlformats.org/officeDocument/2006/customXml" ds:itemID="{959F1EBB-4D5D-4931-9A00-EF09917DD8C1}"/>
</file>

<file path=customXml/itemProps2.xml><?xml version="1.0" encoding="utf-8"?>
<ds:datastoreItem xmlns:ds="http://schemas.openxmlformats.org/officeDocument/2006/customXml" ds:itemID="{CCD4C8B0-C770-44D0-9F62-F8686FF4B807}"/>
</file>

<file path=customXml/itemProps3.xml><?xml version="1.0" encoding="utf-8"?>
<ds:datastoreItem xmlns:ds="http://schemas.openxmlformats.org/officeDocument/2006/customXml" ds:itemID="{BD9F6798-4316-4CEB-BC5C-B68867B83CC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EJECUCION CONTRATOS 2024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GINA CAROLINA CORREDOR MOLINA</dc:creator>
  <cp:keywords/>
  <dc:description/>
  <cp:lastModifiedBy>GINA CAROLINA CORREDOR MOLINA</cp:lastModifiedBy>
  <cp:revision/>
  <cp:lastPrinted>2025-07-28T15:41:20Z</cp:lastPrinted>
  <dcterms:created xsi:type="dcterms:W3CDTF">2024-02-08T15:55:38Z</dcterms:created>
  <dcterms:modified xsi:type="dcterms:W3CDTF">2026-02-20T19:42:22Z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0x010100AB0E375C657EB14DB99CAD8DB54AB182</vt:lpwstr>
  </property>
</Properties>
</file>